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tabRatio="903" firstSheet="1" activeTab="6"/>
  </bookViews>
  <sheets>
    <sheet name="项目支出绩效自评（水利保障）" sheetId="6" r:id="rId1"/>
    <sheet name="项目支出绩效自评（水文测报）" sheetId="7" r:id="rId2"/>
    <sheet name="项目支出绩效自评（水资源节约管理与保护）" sheetId="8" r:id="rId3"/>
    <sheet name="项目支出绩效自评(水土保持）" sheetId="12" r:id="rId4"/>
    <sheet name="项目支出绩效自评报告（表-水利专项）" sheetId="11" r:id="rId5"/>
    <sheet name="项目支出绩效自评报告（表-省级防汛抗旱补助经费）" sheetId="5" r:id="rId6"/>
    <sheet name="部门整体支出绩效自评报告" sheetId="3" r:id="rId7"/>
    <sheet name="部门整体支出绩效自评表" sheetId="4" r:id="rId8"/>
  </sheets>
  <definedNames>
    <definedName name="地区名称" localSheetId="5">#REF!</definedName>
    <definedName name="地区名称">#REF!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ASUS</author>
  </authors>
  <commentList>
    <comment ref="D24" authorId="0">
      <text>
        <r>
          <rPr>
            <b/>
            <sz val="9"/>
            <rFont val="宋体"/>
            <charset val="134"/>
          </rPr>
          <t>ASUS:</t>
        </r>
        <r>
          <rPr>
            <sz val="9"/>
            <rFont val="宋体"/>
            <charset val="134"/>
          </rPr>
          <t xml:space="preserve">
红河1603.31，丽江2903，曲靖411</t>
        </r>
      </text>
    </comment>
  </commentList>
</comments>
</file>

<file path=xl/sharedStrings.xml><?xml version="1.0" encoding="utf-8"?>
<sst xmlns="http://schemas.openxmlformats.org/spreadsheetml/2006/main" count="1164" uniqueCount="491">
  <si>
    <t>项目支出绩效自评</t>
  </si>
  <si>
    <t>公开09表</t>
  </si>
  <si>
    <t>部门：云南省水利厅</t>
  </si>
  <si>
    <t>单位：万元</t>
  </si>
  <si>
    <t>项目名称:</t>
  </si>
  <si>
    <t>水利保障</t>
  </si>
  <si>
    <t>一级指标</t>
  </si>
  <si>
    <t>二级指标</t>
  </si>
  <si>
    <t>三级级指标</t>
  </si>
  <si>
    <t>指标值（项目绩效目标预计完成情况）</t>
  </si>
  <si>
    <t>绩效指标完成情况</t>
  </si>
  <si>
    <t>绩效指标完成情况分析</t>
  </si>
  <si>
    <t>情况说明</t>
  </si>
  <si>
    <t>完成率</t>
  </si>
  <si>
    <t>完成质量</t>
  </si>
  <si>
    <t>产出指标</t>
  </si>
  <si>
    <t>数量指标</t>
  </si>
  <si>
    <t>通过支持因公出国（境）交流、宣传，云南知名度进一步提高，外来旅游、学习、交易人数有所增加。</t>
  </si>
  <si>
    <t>≤2人</t>
  </si>
  <si>
    <t>2人</t>
  </si>
  <si>
    <t>优</t>
  </si>
  <si>
    <t>无</t>
  </si>
  <si>
    <t>发布防汛责任人公告时间</t>
  </si>
  <si>
    <t>汛期前</t>
  </si>
  <si>
    <t>汛期前，通过媒体向社会发布全省各地防汛责任人公告</t>
  </si>
  <si>
    <t>值班人员物资保障率</t>
  </si>
  <si>
    <t>确保防汛抗旱一线人员工作物资全部到位</t>
  </si>
  <si>
    <t>旱情信息监测率</t>
  </si>
  <si>
    <t>≥80%</t>
  </si>
  <si>
    <t>100%</t>
  </si>
  <si>
    <t>反映省级主管部门对全省旱情的掌握程度，旱情信息监测 =省级主管部门汇总统计/全省实际旱情，旱情信息监测在80%以上</t>
  </si>
  <si>
    <t>业务培训人数</t>
  </si>
  <si>
    <t>1072人·天</t>
  </si>
  <si>
    <t>组织开展全省中央抗旱物资管理业务培训、全省防汛抗旱指挥长和防办主任业务培训等专业培训，全省基层水利安全生产监管人员培训。重点水库工程法人培训。河长制工作培训班培训。</t>
  </si>
  <si>
    <t>抗旱工作检查次数</t>
  </si>
  <si>
    <t>50县·次</t>
  </si>
  <si>
    <t>组织开展抗旱检查工作，配合上级防指完成抗旱检查</t>
  </si>
  <si>
    <t>水利行业管理体系标准建设</t>
  </si>
  <si>
    <t>1项</t>
  </si>
  <si>
    <t>完成</t>
  </si>
  <si>
    <t>完成水利行业管理体系标准建设</t>
  </si>
  <si>
    <t>完成绩效评价工作数量</t>
  </si>
  <si>
    <t>2项</t>
  </si>
  <si>
    <t>计划对我省2018年水利发展资金项目进行绩效评价以及对省级部门预算资金进行部门整体支出及项目支出绩效自评</t>
  </si>
  <si>
    <t>领导干部任期经济责任审计人数</t>
  </si>
  <si>
    <t>8人</t>
  </si>
  <si>
    <t>2019年对水利厅8位领导干部进行任期经济责任审计</t>
  </si>
  <si>
    <t>稽察水利工程20件</t>
  </si>
  <si>
    <t>20件</t>
  </si>
  <si>
    <t>全部完成</t>
  </si>
  <si>
    <t>完成中小型骨干水利工程质量监督巡查件数</t>
  </si>
  <si>
    <t>25件</t>
  </si>
  <si>
    <t>完成中小型骨干水利工程质量监督巡查25件。</t>
  </si>
  <si>
    <t>完成重点项目安全监督巡查件数</t>
  </si>
  <si>
    <t>实施完成25件重点项目安全监督巡查。</t>
  </si>
  <si>
    <t>完成在建大型工程监督检查件数</t>
  </si>
  <si>
    <t>6件</t>
  </si>
  <si>
    <t>完成在建大型工程监督检查6件</t>
  </si>
  <si>
    <t>出台云南省小水电清理整改实施方案</t>
  </si>
  <si>
    <t>完成119个县“一站一策”方案</t>
  </si>
  <si>
    <t>119县</t>
  </si>
  <si>
    <t>109县</t>
  </si>
  <si>
    <t>91.59%</t>
  </si>
  <si>
    <t>中</t>
  </si>
  <si>
    <t>质量指标</t>
  </si>
  <si>
    <t>防汛指挥系统运行情况</t>
  </si>
  <si>
    <t>正常</t>
  </si>
  <si>
    <t>各州市检查指导完成率</t>
  </si>
  <si>
    <t>按行业统计数据开展考核</t>
  </si>
  <si>
    <t>时效指标</t>
  </si>
  <si>
    <t>预警预报信息报送及时性</t>
  </si>
  <si>
    <t>≥95%</t>
  </si>
  <si>
    <t>防汛指挥系统、视频、电话、气象信息系统等运行正常</t>
  </si>
  <si>
    <t>效益指标</t>
  </si>
  <si>
    <t>经济效益指标</t>
  </si>
  <si>
    <t>干旱灾害年均经济损失比重</t>
  </si>
  <si>
    <t>≤0.8%</t>
  </si>
  <si>
    <t>社会效益指标</t>
  </si>
  <si>
    <t>汛情掌握情况</t>
  </si>
  <si>
    <t>及时</t>
  </si>
  <si>
    <t>通过气象、水文信息，人员值守，各级报灾、情况统计与省防指成员单位的信息共享，信息对比分析，便于省防指及时掌握汛情</t>
  </si>
  <si>
    <t>会商预警情况</t>
  </si>
  <si>
    <t>及时掌握各地汛情、灾情，通过及时组织会商研判，提出防洪调度意见建议，发布重大预警信息。（当天发布为及时）</t>
  </si>
  <si>
    <t>隐患整改率</t>
  </si>
  <si>
    <t>督促相关单位整改检查发现的防汛隐患，根据预警，督促各地及时转移受威胁人员，减少人员伤亡。</t>
  </si>
  <si>
    <t>生态效益指标</t>
  </si>
  <si>
    <t>河（湖）环境明显改善</t>
  </si>
  <si>
    <t>明显改善</t>
  </si>
  <si>
    <t>按行业统计数据考核</t>
  </si>
  <si>
    <t>满意度指标</t>
  </si>
  <si>
    <t>服务对象满意度</t>
  </si>
  <si>
    <t>≥90%</t>
  </si>
  <si>
    <t>满意度</t>
  </si>
  <si>
    <t>1.项目成本性分析</t>
  </si>
  <si>
    <t>项目是否有节支增效的改进措施</t>
  </si>
  <si>
    <t>有节支增效改进措施。省水利厅《云南省水利厅省本级项目支出预算申报及资金管理办法》中对预算资金的预算申报与审批、预算执行、监督与检查等都进行了明确，规范了预资金的管理，优化了资金的配置，提高了资金的使用效益。</t>
  </si>
  <si>
    <t>项目是否有规范的内控机制</t>
  </si>
  <si>
    <t>有规范的内控机制。《云南省水利部门预算资金绩效管理暂行办法》明确提出，省水利厅资产财务处负责部署绩效评价工作和对业务处室开展绩效管理工作情况进行考核；省水利厅各业务处室负责具体组织实施归口安排或使用的部门预算资金绩效评价工作。</t>
  </si>
  <si>
    <t>项目是否达到标准的质量管理管理水平</t>
  </si>
  <si>
    <t>达到标准的质量管理管理水平。通过确定项目实施方案、目标和职责，并通过项目实施监督问效，保证和改进项目实施效果，达到质量管理水平。</t>
  </si>
  <si>
    <t>2.项目效率性分析</t>
  </si>
  <si>
    <t>完成的及时性</t>
  </si>
  <si>
    <t>3月份完成当年预算资金拨付，项目都编制了阶段性实施计划，并组织实施，确保了计划项目基本按计划完成。</t>
  </si>
  <si>
    <t>验收的有效性</t>
  </si>
  <si>
    <t>对到期应验收项目按照验收程序组织验收，验收工作合</t>
  </si>
  <si>
    <t>自评结论</t>
  </si>
  <si>
    <t>水利保障支出项目总体评价为优。云南省水利厅主要承担云南水网建设的工作任务，该项资金也主要用于保障水利厅相关职能处室完成云南水网建设任务。水利保障项目的实施，大大加快了建设节水型社会，促进水利可持续发展组织实施修复水毁水利工程设施，确保安全度汛，最大程度缓解了灾情、减少了经济损失，保障了人民生命财产安全；在抗旱工作中，旱区应急用水和旱情监测方面，发挥了应有的作用。省水利厅因公临时出国（境）计划严格按照规定，每年报省政府外事办审批，因公出访后，按时报送出访报告，按期交回因公护照，并认真执行因公出访事前公示制度；在工作经费管理上，我厅加强资金监管，督促项目单位严格执行财务制度，规范资金使用，节约开支，提高资金使用效率。</t>
  </si>
  <si>
    <t>水文测报、水质监测经费</t>
  </si>
  <si>
    <t>完成对各分局技术培训</t>
  </si>
  <si>
    <t>14个</t>
  </si>
  <si>
    <t>完成购置并安装调试投入运行</t>
  </si>
  <si>
    <t>5套</t>
  </si>
  <si>
    <t>每月按时提交上报成果</t>
  </si>
  <si>
    <t>水位站运行维护数量</t>
  </si>
  <si>
    <t>13个</t>
  </si>
  <si>
    <t>92%</t>
  </si>
  <si>
    <t>良</t>
  </si>
  <si>
    <t>所有设备正常运行</t>
  </si>
  <si>
    <t>水文站运行维护数量</t>
  </si>
  <si>
    <t>156个</t>
  </si>
  <si>
    <t>雨量站运行维护数量</t>
  </si>
  <si>
    <t>875个</t>
  </si>
  <si>
    <t>按照任务书上报长委、珠委、部中心等上级部门监测数据及评价结果，每月12份报表。</t>
  </si>
  <si>
    <t>成果使用率</t>
  </si>
  <si>
    <t>按照任务书上报长委、珠委、部中心等上级部门监测数据。成果使用率按符合流域机构要求而使用资料的测次占报送测次的百分比计算。</t>
  </si>
  <si>
    <t>监测数据合格率</t>
  </si>
  <si>
    <t>≥98%</t>
  </si>
  <si>
    <t>监测数据合格率达到98%</t>
  </si>
  <si>
    <t>全年各项目监测数据完整，符合质量控制及相关检测规范的要求。监测数据合格率按合格数据量占总数据量的百分比表示。每个项目监测一次的成果数据为一个数据量，中间数据不计入。</t>
  </si>
  <si>
    <t>各站点遥测数据精准率</t>
  </si>
  <si>
    <t>按照任务书上报长委、珠委、部中心等上级部门监测数据及评价结果，时限按上级部门要求。</t>
  </si>
  <si>
    <t>监测站次完成数</t>
  </si>
  <si>
    <t>192站次</t>
  </si>
  <si>
    <t>按照每年的水质监测任务书完成的总站次（断流等自然因素除外）。</t>
  </si>
  <si>
    <t>监测成果入库率</t>
  </si>
  <si>
    <t>根据水环境监测工作任务书及相关规程规范要求检查检测成果，符合要求的方可归入数据库，按照入库的站次占总站次的百分比计算监测成果入库率。</t>
  </si>
  <si>
    <t>监测水源地完成数</t>
  </si>
  <si>
    <t>11个</t>
  </si>
  <si>
    <t>按照每年的水质监测任务书完成的总站次（断流等自然因素除外）。以完成的监测水源地数量。</t>
  </si>
  <si>
    <t>提交成果完成数</t>
  </si>
  <si>
    <t>每月上报12份报表</t>
  </si>
  <si>
    <t>对分局工作进行工作指导</t>
  </si>
  <si>
    <t>对14个分局进行指导</t>
  </si>
  <si>
    <t>对14个分局进行工作指导</t>
  </si>
  <si>
    <t>出租铺面数量</t>
  </si>
  <si>
    <t>21户</t>
  </si>
  <si>
    <t>按实际出租铺面数统计</t>
  </si>
  <si>
    <t>观测次数</t>
  </si>
  <si>
    <t>60次</t>
  </si>
  <si>
    <t>54次</t>
  </si>
  <si>
    <t>为保证按质按量的完成各项工作任务，测站聘用了合同制编外职工3人，观测次数不少于30次</t>
  </si>
  <si>
    <t>保洁、安保服务面积</t>
  </si>
  <si>
    <t>4917.31平方米</t>
  </si>
  <si>
    <t>通过安保、保洁使单位办公区外在保持干净、整洁、安全的形象</t>
  </si>
  <si>
    <t>保洁安保服务质量达标率</t>
  </si>
  <si>
    <t>达标率≥90%</t>
  </si>
  <si>
    <t>通过安保、保洁使单位办公区外在保持干净、整洁、安全的形象，服务质量达标率大于90%</t>
  </si>
  <si>
    <t>安保服务时间</t>
  </si>
  <si>
    <t>24小时</t>
  </si>
  <si>
    <t>每天24小时值班，分为两班或三班</t>
  </si>
  <si>
    <t>测站运行维护、遥测数据报信、站点资料收集的完成时间</t>
  </si>
  <si>
    <t>12月31日前完成</t>
  </si>
  <si>
    <t>2018年报珠江、长江流域委审查的资料全部通过</t>
  </si>
  <si>
    <t>完成购置及安装调试、比测率定及验收的时间。</t>
  </si>
  <si>
    <t>5月前完成购置及安装调试，12月前完成比测率定及验收</t>
  </si>
  <si>
    <t>监测站次完成率达到100%</t>
  </si>
  <si>
    <t>按照每年的水质监测任务书完成的总站次（断流等自然因素除外）。以完成的监测站次占总站次计百分率。</t>
  </si>
  <si>
    <t>提交成果时限</t>
  </si>
  <si>
    <t>每月30日前上报</t>
  </si>
  <si>
    <t>水文经营服务合同完成情况</t>
  </si>
  <si>
    <t>及时完成</t>
  </si>
  <si>
    <t>合同完成情况</t>
  </si>
  <si>
    <t>降低故障率，延长设施设备使用寿命</t>
  </si>
  <si>
    <t>显著</t>
  </si>
  <si>
    <t>按计量法要求对水质监测所使用的仪器设备、玻璃量器进行维护、检定，降低故障率，延长设施设备使用寿命</t>
  </si>
  <si>
    <t>资料使用率</t>
  </si>
  <si>
    <t>监测成果入库率达到100%</t>
  </si>
  <si>
    <t>雨水情预测预警</t>
  </si>
  <si>
    <t>效果明显</t>
  </si>
  <si>
    <t>促进水文事业发展</t>
  </si>
  <si>
    <t>明显促进</t>
  </si>
  <si>
    <t>水文对外服务工作保障水文事业发展</t>
  </si>
  <si>
    <t>可持续效益指标</t>
  </si>
  <si>
    <t>物业运行情况</t>
  </si>
  <si>
    <t>物业运行平稳，无事故发生</t>
  </si>
  <si>
    <t>物业运行情况平稳，无事故发生。</t>
  </si>
  <si>
    <t>对铺面承租方进行问卷调查，国有资产有偿使用使用人满意度达90%以上</t>
  </si>
  <si>
    <t>加强职工技术培训和实作演练，鼓励水文测站人员加强测验设施设备的日常维护，减少设备维修成本。项目在组织实施过程中，严格厉行节约，控制成本开支。各项支出凡是达到政府采购标准的，一律向省财政厅申报政府采购，通过政府采购以节约成本；不需进行政府采购的，均进行充分的市场询价，货比三家，尽量发挥财政资金的效益；差旅费、会议费的报销严格执行省财政厅发布的差旅费和会议费管理办法的规定，杜绝不合理的支出。</t>
  </si>
  <si>
    <t xml:space="preserve">设施设备及易耗品的购买时多方询价、择优选择性价比高的产品；差旅开支严格按照省财政厅规定执行；在保证项目实施质量的前提下，尽量使用远程处理方式，降低差旅次数及时间长度；严格会议审批、严格大额支出事前审批制度；定期提供经费开支统计表供领导控制经费。 </t>
  </si>
  <si>
    <t>项目质量达到预期水平，完成年度水文测报工作任务，数据成果符合行业标准及《水文测验规范》要求</t>
  </si>
  <si>
    <t>2019年度为响应财政资金改革要求及预算执行进度考核要求，各项工作完成的及时性较往年有显著提升，及时性较好</t>
  </si>
  <si>
    <t>工作任务完成后及时组织验收、评审，物资采购及时验货、入库。</t>
  </si>
  <si>
    <t>项目的预期绩效指标与预期达到的程度相符，绩效评价指标完成质量均为优良。通过本项目的实施，完成全省水文测站、雨量站、报汛站、水情中心和水情分中心、水质实验室等全省水文测报体系的年度工作，收集全省范围内的水文测报资料等水文信息，并将成果按时限要求报送到各级防汛抗旱指挥部门、各级政府决策机构，为云南的防灾减灾、水利建设、水资源管理提供技术支撑。圆满完成测验及报汛任务，提交符合标准规范的水文资料，为云南经济社会发展提供有力的水文技术支撑，同时为防汛抗旱提供及时准确地水情信息，充分发挥水文“参谋”和“耳目”作用，有效减少洪涝灾害对国民经济建设的影响。项目实施为防汛抗旱减灾、水资源管理、水生态保护乃至全省社会经济发展做出了应有贡献。综合评价等级为“优”。</t>
  </si>
  <si>
    <t>水资源节约管理与保护</t>
  </si>
  <si>
    <t>滇池补水量</t>
  </si>
  <si>
    <t>5.76亿方</t>
  </si>
  <si>
    <r>
      <rPr>
        <sz val="10"/>
        <color rgb="FF000000"/>
        <rFont val="宋体"/>
        <charset val="134"/>
      </rPr>
      <t>5.38</t>
    </r>
    <r>
      <rPr>
        <sz val="10"/>
        <color indexed="8"/>
        <rFont val="宋体"/>
        <charset val="134"/>
      </rPr>
      <t>亿方</t>
    </r>
  </si>
  <si>
    <t>93.4%</t>
  </si>
  <si>
    <t>开展3-5种主要作物的用水定额测算</t>
  </si>
  <si>
    <t>开展了3种蔬菜和2种经果，3种粮食作物节水灌溉制度</t>
  </si>
  <si>
    <t>完成8种主要作物的用水定额测算</t>
  </si>
  <si>
    <t>完成农村供水工程技术咨询服务</t>
  </si>
  <si>
    <t>完成20个以上项目的技术咨询服务</t>
  </si>
  <si>
    <t>完成30个项目的技术咨询服务</t>
  </si>
  <si>
    <t>2020年《滇池与牛栏江—滇池补水工程联合调度方案》</t>
  </si>
  <si>
    <t>完成编制</t>
  </si>
  <si>
    <t>申报绿色小水电创建</t>
  </si>
  <si>
    <t>完成6座</t>
  </si>
  <si>
    <t>获“绿色小水电”称号</t>
  </si>
  <si>
    <t>完成4座</t>
  </si>
  <si>
    <t>绿色小水电创建人员培训</t>
  </si>
  <si>
    <t>150人次</t>
  </si>
  <si>
    <t>101%</t>
  </si>
  <si>
    <t>水资源费征收额</t>
  </si>
  <si>
    <t>≥15亿</t>
  </si>
  <si>
    <t>24亿</t>
  </si>
  <si>
    <t>保障滇池补水效果及昆明市应急供水安全，充分发挥工程的综合效益</t>
  </si>
  <si>
    <t>正常运行</t>
  </si>
  <si>
    <t>未出现较大事故</t>
  </si>
  <si>
    <t>全省水利工程建设安全质量控制情况</t>
  </si>
  <si>
    <t>水事纠纷（案件）调解</t>
  </si>
  <si>
    <t>100%完成</t>
  </si>
  <si>
    <t>水利综合执法能力提升情况</t>
  </si>
  <si>
    <t>明显提升</t>
  </si>
  <si>
    <t>促进节水能力建设情况</t>
  </si>
  <si>
    <t>重要江河湖泊水功能区水质达标率87%</t>
  </si>
  <si>
    <t>≥87%</t>
  </si>
  <si>
    <t>万元GDP增加值用水量</t>
  </si>
  <si>
    <t>较2015年下降≥23.2%</t>
  </si>
  <si>
    <t>26.4%</t>
  </si>
  <si>
    <t>万元工业增加值用水量</t>
  </si>
  <si>
    <t>较2015年下降≥25%</t>
  </si>
  <si>
    <t>42.9%</t>
  </si>
  <si>
    <t>农田灌溉水有效利用系数</t>
  </si>
  <si>
    <t>≥0.484</t>
  </si>
  <si>
    <t>0.487</t>
  </si>
  <si>
    <t>无因水事纠纷和水利建设而引发群体性事件</t>
  </si>
  <si>
    <t>“三条红线”控制情况（全省用水总量）</t>
  </si>
  <si>
    <t>＜208.89亿立方米</t>
  </si>
  <si>
    <t>154.9亿立方米</t>
  </si>
  <si>
    <t>水事纠纷（案件）协调</t>
  </si>
  <si>
    <t>95%</t>
  </si>
  <si>
    <t>受益对象满意度</t>
  </si>
  <si>
    <t>加强职工技术培训和实作演练，鼓励工作人员加强测验设施设备的日常维护，减少设备维修成本。项目在组织实施过程中，严格厉行节约，控制成本开支。各项支出凡是达到政府采购标准的，一律向省财政厅申报政府采购，通过政府采购以节约成本；不需进行政府采购的，均进行充分的市场询价，货比三家，尽量发挥财政资金的效益；差旅费、会议费的报销严格执行省财政厅发布的差旅费和会议费管理办法的规定，杜绝不合理的支出。</t>
  </si>
  <si>
    <t>设施设备及易耗品的购买时多方询价、择优选择性价比高的产品；差旅开支严格按照省财政厅规定执行；在保证项目实施质量的前提下，尽量使用远程处理方式，降低差旅次数及时间长度；严格会议审批、严格大额支出事前审批制度；定期提供经费开支统计表供领导控制经费。 在监督检查过程中，严格执行《安全生产管理工作制度》、《安全监督管理人员工作职责》、《安全生产监督检查流程》、《安全生产例会制度》、《安全生产检查制度》、《安全生产台帐管理制度》、《生产安全事故报水利工程建设安全生产举报制度》；资金管理严格执行相关单位、处室财务管理制度。</t>
  </si>
  <si>
    <t>项目质量达到预期水平，完成年度水文测报工作任务，数据成果符合行业标准及《水文测验规范》要求。</t>
  </si>
  <si>
    <t>本次绩效自评涉及的水资源费项目在相关单位和部门的督促下，在时间节点前及时高效的完成相关任务。</t>
  </si>
  <si>
    <t>对云南省水资源费项目及时进行验收，并对相关资料进行整编、汇总、上报。</t>
  </si>
  <si>
    <t>水资源节约管理与保护支出项目总体评价为优。按照《云南省财政厅关于下达2019年水资源费安排省本级支出项目资金的通知》 云财农〔2019〕119号的安排使用，资金分配、使用途径符合相关法规要求，积极配合省财政厅及上级部门的绩效管理工作，有效开展了2019年水资源费安排项目的绩效评价工作，切实加强资金的监管，督促项目实施单位抓紧工程的组织实施，确保资金的使用效益以及工程的施工质量；对改造建设工作认真的市县进行大力扶持和表扬，从资金上按照绩效考核结果进行倾斜，充分考虑奖优罚劣的工作机制，同时对工作滞后，项目推动缓慢的市县，及时进行通报，对出现的问题进行研究，及时采取约谈、加强协调，共同推动项目工作进展；在工作经费管理上，我厅严格资金监管，督促项目单位严格执行财务制度，规范资金使用，节约开支，提高资金使用效率。</t>
  </si>
  <si>
    <t>省本级水土保持项目经费及水土保持征收工作经费</t>
  </si>
  <si>
    <t>监测站点运行维护数量</t>
  </si>
  <si>
    <t>43个</t>
  </si>
  <si>
    <t>43</t>
  </si>
  <si>
    <t>全省53个监测站点有9个站点不属于我监测总站管理（写报告说明），其余43个水土保持监测站点均开展监测工作，并且上报监测数据。</t>
  </si>
  <si>
    <t>普法宣传次数</t>
  </si>
  <si>
    <t>1次</t>
  </si>
  <si>
    <t>拍摄公益广告、在报纸上刊登宣传水土保持文章进行水保法宣传</t>
  </si>
  <si>
    <t>公报编制数量</t>
  </si>
  <si>
    <t>2000本</t>
  </si>
  <si>
    <t>全省水土保持公报印刷2200本</t>
  </si>
  <si>
    <t>天地一体化监测面积覆盖率</t>
  </si>
  <si>
    <t>完成天地一体化监测工作，覆盖率达100%</t>
  </si>
  <si>
    <t>水土保持补偿费征收额</t>
  </si>
  <si>
    <t>≥8千万元</t>
  </si>
  <si>
    <t>1.65亿元</t>
  </si>
  <si>
    <t>2018年1月-12月期间，实际收到水土保持补偿费合计105274468.9元</t>
  </si>
  <si>
    <t>质量验收合格率</t>
  </si>
  <si>
    <t>2018年已对新建4个监测站点进行验收工作，全部合格</t>
  </si>
  <si>
    <t>监测站点运行状况</t>
  </si>
  <si>
    <t>监测站点运行状况优良</t>
  </si>
  <si>
    <t>监测站点运行情况良好</t>
  </si>
  <si>
    <t>水土流失掌握情况</t>
  </si>
  <si>
    <t>全面掌握</t>
  </si>
  <si>
    <t>水土流失情况全面掌握</t>
  </si>
  <si>
    <t>通过天地一体化监测系统全面掌握水土流失情况</t>
  </si>
  <si>
    <t>水保法知晓率</t>
  </si>
  <si>
    <t>提升水土保持在社会及公众中的知晓率</t>
  </si>
  <si>
    <t>可持续影响指标</t>
  </si>
  <si>
    <t>降低故障率，延长设施设备使用寿命显著</t>
  </si>
  <si>
    <t>对监测站点进行维护，显著降低故障率，延长设备使用寿命，效果显著</t>
  </si>
  <si>
    <t>采取节支增效的改进措施，提升项目绩效。严格执行《云南省水土保持生态环境监测总站“三重一大”事项决策制度实施细则（试行）》的规定，对运行管理资金的安排进行充分的讨论。</t>
  </si>
  <si>
    <t>进一步规范的内控机制，确保站点建设效益。一是下发了《云南省水利厅关于加强云南省水土保持监测站点运行管理工作的通知》规范各级部门对运行管理工作的职能。二是制定了《云南省水土保持生态环境监测总站“三重一大”事项决策制度实施细则（试行）》，对运行管理经费安排提供制度保障。三是制定下发了《云南省水土流失监测点监测内容和要求》《云南省水土保持监测点观测数据整编方案》规范运行管理和技术采集。</t>
  </si>
  <si>
    <t>项目达到了标准的质量管理管理水平。一是印发了《云南省水土流失监测点监测内容和要求》，二是购买了《径流小区和小流域水土保持监测手册》使监测站点数据采集、整理、上报达到了全省统一标准化。</t>
  </si>
  <si>
    <t>及时完成监测资料收集、监测设备购买以及监测数据的整编，水土保持宣传文章的刊登、水土保持公报的印发，云南省九大高原湖泊土壤侵蚀挂图的编制以及完成了数据解译和覆盖全省的天地一体化监管示范内业外业工作。</t>
  </si>
  <si>
    <t>项目完工后及时完成了验收工作</t>
  </si>
  <si>
    <t>省本级水土保持项目经费及水土保持征收工作经费综合自评为优。水土保持不断健全和完善优化监测站点运行管理工作，进一步优化了全省水土保持监测站点的运行管理，完成了年度目标任务和绩效，促成了水土保持监测工作目标，项目绩效自评指标均完成较好。</t>
  </si>
  <si>
    <t>项目支出绩效自评报告（表）</t>
  </si>
  <si>
    <t>项目名称</t>
  </si>
  <si>
    <t>水利专项资金</t>
  </si>
  <si>
    <t>主管部门</t>
  </si>
  <si>
    <t>云南省水利厅</t>
  </si>
  <si>
    <t>实施单位</t>
  </si>
  <si>
    <t>各州（市）、县（区）水利（务）局</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</si>
  <si>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</si>
  <si>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</si>
  <si>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</si>
  <si>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</si>
  <si>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</si>
  <si>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</si>
  <si>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</si>
  <si>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</si>
  <si>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</si>
  <si>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</si>
  <si>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</si>
  <si>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</si>
  <si>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
总体
目标</t>
  </si>
  <si>
    <t>预期目标</t>
  </si>
  <si>
    <t>实际完成情况</t>
  </si>
  <si>
    <t>1.完成农村饮水安全巩固人数300万人，其中非贫困县2.528万人；2.实施项目质量验收合格率100%；3.集中式供水率达到85%以上；4.受益群众满意度90%以上。</t>
  </si>
  <si>
    <t>1.完成农村饮水安全巩固人数305.167万人，其中非贫困县7.74万人；2.实施项目质量验收合格率100%；3.集中式供水率达到99%；4.受益群众满意度90.84%。</t>
  </si>
  <si>
    <t>绩效指标</t>
  </si>
  <si>
    <t>一级
指标</t>
  </si>
  <si>
    <t>三级指标</t>
  </si>
  <si>
    <t xml:space="preserve">年度指标值 </t>
  </si>
  <si>
    <t>实际完成值</t>
  </si>
  <si>
    <t>偏差原因分析及改进措施</t>
  </si>
  <si>
    <t>产出
指标</t>
  </si>
  <si>
    <t>农村饮水安全巩固人数（万人）</t>
  </si>
  <si>
    <t>是否满足用水量（升）：“年均降水量不低于800mm的地区，没人每天可用水量不低于35升；年均降水量不足800mm的地区，没人每天可用水量不低于20升”。</t>
  </si>
  <si>
    <t>是</t>
  </si>
  <si>
    <t>全省非贫困县平均用水量47.75升/人·天。</t>
  </si>
  <si>
    <t>供水保障率（%）</t>
  </si>
  <si>
    <t>全省非贫困县平均供水保障率91%。</t>
  </si>
  <si>
    <t>质量验收合格率（%）</t>
  </si>
  <si>
    <t>全省非贫困县已完工项目验收合格率100%。</t>
  </si>
  <si>
    <t>水质符合生活饮用水标准</t>
  </si>
  <si>
    <t>符合</t>
  </si>
  <si>
    <t>项目完工率（%）</t>
  </si>
  <si>
    <t>全省非贫困县实施项目36个，完工32个，未完工4个，完工率89%。</t>
  </si>
  <si>
    <t>成本指标</t>
  </si>
  <si>
    <t>成本控制，是否满足-5%≤成本控制率≤5%</t>
  </si>
  <si>
    <t>全省非贫困县实施36个项目，其中5个项目超（节）概超10%</t>
  </si>
  <si>
    <t>效益
指标</t>
  </si>
  <si>
    <t>是否满足“取水水平距离不超过800m，垂直距离不超过80m，或人力取水往返时间不超过20分钟”。</t>
  </si>
  <si>
    <t>农村集中式供水率（%）</t>
  </si>
  <si>
    <t>≥85%</t>
  </si>
  <si>
    <t>全省非贫困县平均农村集中式供水率99%。</t>
  </si>
  <si>
    <t>农村自来水普及率（%）</t>
  </si>
  <si>
    <t>全省非贫困县平均农村自来水普及率99%。</t>
  </si>
  <si>
    <t>助力当地人民群众脱贫</t>
  </si>
  <si>
    <t>已建工程是否良性运行</t>
  </si>
  <si>
    <t>满意度
指标</t>
  </si>
  <si>
    <t>服务对象满意度
指标</t>
  </si>
  <si>
    <t>受益群众满意度（%）</t>
  </si>
  <si>
    <t>其他需要说明的事项</t>
  </si>
  <si>
    <t>其他资金来源8001.18万元，具体为：中央资金3360万元（其中：中央水利发展资金455万元、中央农村饮水安全巩固提升资金2905万元），省级资金1515万元（其中：中央农村饮水安全巩固提升项目省级配套835万元，水投公司贷款680万元），州、县级配套456.16万元，自筹资金2670.02万元。</t>
  </si>
  <si>
    <t>总分</t>
  </si>
  <si>
    <t>备注：“自评等级”栏按照自评总得分，分区间填报档次：90（含）-100分为优、80（含）-90分为良、60（含）-80分为中、60分以下为差。</t>
  </si>
  <si>
    <t>省级防汛抗旱及水毁修复资金</t>
  </si>
  <si>
    <t>全省各州市县</t>
  </si>
  <si>
    <t>开展江河洪水、渍涝、山洪暴发（指由降雨引发的山洪、地质灾害等）台风、地震等灾害造成的洪涝、干旱及引发的次生灾害等水旱灾害的预防、控制和水利工程设施损毁修复。</t>
  </si>
  <si>
    <t>水利工程设施水毁修复数量（处）</t>
  </si>
  <si>
    <t>部分资金未分解绩效目标，旱涝灾害项目安排具有较大不确定性，项目调整较大。</t>
  </si>
  <si>
    <t>水文测报设施设备修复（套）</t>
  </si>
  <si>
    <t>水文应急监测（套）</t>
  </si>
  <si>
    <t>防汛通讯设施修复（套）</t>
  </si>
  <si>
    <t>排除水利工程险情（处）</t>
  </si>
  <si>
    <t>兴建抗旱水源和应急调水供水设（套）</t>
  </si>
  <si>
    <t>添置提运水设备及运行（套）</t>
  </si>
  <si>
    <t>落实水库安全度汛“三项措施（座）</t>
  </si>
  <si>
    <t>确保水库标准内洪水不垮坝（座）</t>
  </si>
  <si>
    <t>山洪灾害监测预警施设备修复（套）</t>
  </si>
  <si>
    <t>山洪灾害群测群防体系补充建设 （个）</t>
  </si>
  <si>
    <t>防汛抗旱拉水（批次）</t>
  </si>
  <si>
    <t>购买救灾用防汛抗旱物资（批次）</t>
  </si>
  <si>
    <t>年增加降雨量（亿方）</t>
  </si>
  <si>
    <t>工程施工设计标准</t>
  </si>
  <si>
    <t>符合规范</t>
  </si>
  <si>
    <t>工程完工验收率（%）</t>
  </si>
  <si>
    <t>部分项目未验收</t>
  </si>
  <si>
    <t>工程验收合格率（%）</t>
  </si>
  <si>
    <t>部分项目未完工</t>
  </si>
  <si>
    <t>保障工程安全度汛</t>
  </si>
  <si>
    <t>发生工程设计标准内洪水不受严重影响</t>
  </si>
  <si>
    <t>促进区域经济社会发展</t>
  </si>
  <si>
    <t>减少受灾面积（万亩）</t>
  </si>
  <si>
    <t>抗旱避免粮食减收（万公斤）</t>
  </si>
  <si>
    <t>水库蓄水（亿立方米）</t>
  </si>
  <si>
    <t>旱涝灾害项目安排具有较大不确定性，项目调整较大。</t>
  </si>
  <si>
    <t>保障水利工程完整及安全运行</t>
  </si>
  <si>
    <t>防汛抗洪减少受灾人口（人）</t>
  </si>
  <si>
    <t>解救洪水围困群众（人）</t>
  </si>
  <si>
    <t>促进地区生态和谐发展</t>
  </si>
  <si>
    <t>为国民经济持续健康发展和社会稳定提供安全保障</t>
  </si>
  <si>
    <t>受益群众满意度</t>
  </si>
  <si>
    <t>其他资金来源为：市、县配套403.88万元，自筹资金1338.61万元。</t>
  </si>
  <si>
    <t>部门整体支出绩效自评报告</t>
  </si>
  <si>
    <t>公开10表</t>
  </si>
  <si>
    <t>一、部门基本情况</t>
  </si>
  <si>
    <t>（一）部门概况</t>
  </si>
  <si>
    <t xml:space="preserve">1.职能职责
根据《云南省人民政府办公厅关于印发云南省水利厅主要职责内设机构和人员编制规定的通知》和《云南省委办公厅 云南省人民政府办公厅关于调整省水利厅职责机构编制的通知》，明确主要职能职责如下：
（1）负责保障水资源的合理开发利用和保护工作（不包含水资源调查、确权登记管理、水功能区划、排污口设置管理、流域水环境保护）；
（2）负责生活、生产经营和生态环境用水的统筹兼顾和保障；
（3）负责防洪抗旱工作：包括洪涝灾害和干旱灾害预防；
（4）负责节约用水工作；
（5）负责防治水土流失；
（6）负责重大涉水违法事件的查处，协调、仲裁跨州（市）水事纠纷，指导水政监察和水行政执法工作；
（7）依法负责水利行业安全生产工作，组织、指导水库、水电站大坝的安全监管，指导水利建设市场的监督管理，组织实施水利工程建设的监督；
（8）开展水利科技和水利涉外事务；
（9）负责农村水利管理和改革。组织开展大中型灌排工程建设与改造，指导农村饮水安全工程建设管理工作，指导节水灌溉有关工作；指导农村电气化、农村小水电增效扩容；承担牧区水利工作。
（10）指导相关工作，包括水文工作；水利设施、水域及其岸线的管理与保护；指导重要江河、湖泊及河口、滩涂的治理和开发；水利工程建设与运行管理，组织实施具有控制性的或跨州（市）及跨流域的重要水利工程建设与运行管理。
2.组织机构及人员情况
（1）组织机构：省水利厅共有15个内设处室、8个直属单位。厅内设14个处室分别是：办公室、河（湖）长处、规计处、政法处、资财处、水资源处、建管处、水保处、农村水利水电处、监督处、水旱灾害防御处、科外处、机关党委（人事处）、工管局、离退办、下设8家直属单位分别是：水文局、设计院、水科院、水电局、评审中心、建安中心、水保站、调水中心。与上年相比，2019年减少1个预算单位。
（2）截至2019年底，在职实有1543人，其中：行政人员129人，参照公务员法管理事业人员34人，非参公事业人员1386人，经费自理人数 14人。
</t>
  </si>
  <si>
    <t>（二）部门绩效目标的设立情况</t>
  </si>
  <si>
    <t xml:space="preserve">根据年初预算编报中申报的部门绩效目标，结合年初的部门工作计划和云南省水利厅要点责任分解，2019年部门整体支出绩效目标如下：
1.保障水资源合理开发利用：保障年度水利目标任务完成，完成水利投资同比增幅5%；年末中央投资计划完成率90%；重点水网工程新开工建设60件；完成30件重点水源工程竣工验收；完成年末全省坝塘蓄水量80亿立方米。
2.水资源管理和水生态文明建设：对各州市开展河湖长制工作监督检查，完成六大流域及牛栏江治理；完成水资源公报及年报编制；完成全省3-5种主要作物用水定额测算；水资源费征收15亿元以上。
3.指导农村水利工作：巩固提升300万人以上农村人口饮水安全；出台云南省小水电清理整改实施方案；实施5个重点中型灌区节水改造项目；农村集中供水率达到84%；完成119个县“一站一策”方案。
4.防汛抗旱工作：完成小型水库除险加固78座；完成129个县的山洪灾害防治任务量；中小河流治理长度115公里公里；防汛值守天数大于等于180天。
5.负责防治水土流失：完成水土流失治理4700平方公里；完成43个水土保持监测站点运行维护任务；征收水土保持补偿费8000万元以上。
6.负责水利监督管理：对水利工程进行抽查，稽察水利工程20件；完成中小型骨干水利工程质量监督巡查25件；完成在建大型工程监督检查6件；完成重点项目安全监督巡查25件；完成20件工程下闸蓄水验收；完成4件大中型工程竣工验收。
7.水利科技研究：完成水利科技重点研究2个以上；完成水利科技引进先进技术并示范推广2项以上。
8. 经济效益：万元GDP用水量较2015年下降23.2%以上；万元工业增加值用水总量较2015年下降25%以上；农业灌溉用水有效利用系数达到0.484以上。
9.防汛抗旱效益：洪涝灾害年均直接经济损失占同期GDP比重均降低到0.6%以下，干旱灾害年均直接经济损失占同期GDP比重均降低到0.8%以下。
10.社会效益：没有质量事故；没有较大以上生产安全事故；水事纠纷（案件）调处（结案）率达到85%；无因水事纠纷和水利建设而引发群体性事件。
11.生态效益：确保完成水功能区限制纳污红线控制在国家对云南省水功能区限制纳污红线控制目标；用水总量控制在208.89亿立方米；县级以上城市重要饮用水水源地水质达标率达到87%以上。
12.社会公众或服务对象满意度：满意率达到90%以上。
</t>
  </si>
  <si>
    <t>（三）部门整体收支情况</t>
  </si>
  <si>
    <r>
      <rPr>
        <sz val="11"/>
        <color indexed="8"/>
        <rFont val="宋体"/>
        <charset val="134"/>
      </rPr>
      <t>2019年我厅收入总计98,550.56万元，其中：上年结转23,239.82万元、公共财政拨款38,954.96万元、事业收入34,053.43万元、事业单位经营收入219.87万元、其他收入1,849.32万元、用事业基金弥补收支差额118.72万元。本年支出77,776.85万元，其中：基本支出35,094.08万元、项目支出42,504.54万元、经营支出178.23万元；结余分配892.83万元；年末结转19,880.89万元。
1.基本支出安排及使用情况
根据《云南省财政厅关于云南省水利厅2019年部门预算的批复》（云财农〔2019〕27号），下达我厅2019年基本支出年初预算37,046.68万元(不含云南省水资源事务调查中心284.57万元)，其中省本级财力安排28,731.85万元，单位自筹安排8,314.83万元。根据我厅2019年决算报表，水利厅2019年基本支出决算金额为35,094.08万元，较年初预算数37,046.68万元，调整预算数1,952.60万元。
本次自评基本支出范围包括厅机关、厅直属的8家二级预算单位、14家州（市）水文分局三级预算单位，主要用于保障厅机关和下属事业单位等机构正常运转，具体支出类型为工资福利支出、商品和服务支出、对个人和家庭的补助、其他资本性支出4个类型。
（</t>
    </r>
    <r>
      <rPr>
        <sz val="11"/>
        <color indexed="8"/>
        <rFont val="宋体"/>
        <charset val="134"/>
      </rPr>
      <t>1</t>
    </r>
    <r>
      <rPr>
        <sz val="11"/>
        <color indexed="8"/>
        <rFont val="宋体"/>
        <charset val="134"/>
      </rPr>
      <t>）工资福利支出</t>
    </r>
    <r>
      <rPr>
        <sz val="11"/>
        <color indexed="8"/>
        <rFont val="宋体"/>
        <charset val="134"/>
      </rPr>
      <t>31,373.1</t>
    </r>
    <r>
      <rPr>
        <sz val="11"/>
        <color indexed="8"/>
        <rFont val="宋体"/>
        <charset val="134"/>
      </rPr>
      <t>万元，节约预算</t>
    </r>
    <r>
      <rPr>
        <sz val="11"/>
        <color indexed="8"/>
        <rFont val="宋体"/>
        <charset val="134"/>
      </rPr>
      <t>1,935.24</t>
    </r>
    <r>
      <rPr>
        <sz val="11"/>
        <color indexed="8"/>
        <rFont val="宋体"/>
        <charset val="134"/>
      </rPr>
      <t>万元。
（</t>
    </r>
    <r>
      <rPr>
        <sz val="11"/>
        <color indexed="8"/>
        <rFont val="宋体"/>
        <charset val="134"/>
      </rPr>
      <t>2</t>
    </r>
    <r>
      <rPr>
        <sz val="11"/>
        <color indexed="8"/>
        <rFont val="宋体"/>
        <charset val="134"/>
      </rPr>
      <t>）商品和服务支出</t>
    </r>
    <r>
      <rPr>
        <sz val="11"/>
        <color indexed="8"/>
        <rFont val="宋体"/>
        <charset val="134"/>
      </rPr>
      <t>3,151.01</t>
    </r>
    <r>
      <rPr>
        <sz val="11"/>
        <color indexed="8"/>
        <rFont val="宋体"/>
        <charset val="134"/>
      </rPr>
      <t>万元，节约预算</t>
    </r>
    <r>
      <rPr>
        <sz val="11"/>
        <color indexed="8"/>
        <rFont val="宋体"/>
        <charset val="134"/>
      </rPr>
      <t>554.55</t>
    </r>
    <r>
      <rPr>
        <sz val="11"/>
        <color indexed="8"/>
        <rFont val="宋体"/>
        <charset val="134"/>
      </rPr>
      <t>万元。
（</t>
    </r>
    <r>
      <rPr>
        <sz val="11"/>
        <color indexed="8"/>
        <rFont val="宋体"/>
        <charset val="134"/>
      </rPr>
      <t>3</t>
    </r>
    <r>
      <rPr>
        <sz val="11"/>
        <color indexed="8"/>
        <rFont val="宋体"/>
        <charset val="134"/>
      </rPr>
      <t>）对个人和家庭的补助支出</t>
    </r>
    <r>
      <rPr>
        <sz val="11"/>
        <color indexed="8"/>
        <rFont val="宋体"/>
        <charset val="134"/>
      </rPr>
      <t>556.6</t>
    </r>
    <r>
      <rPr>
        <sz val="11"/>
        <color indexed="8"/>
        <rFont val="宋体"/>
        <charset val="134"/>
      </rPr>
      <t>万元，超预算</t>
    </r>
    <r>
      <rPr>
        <sz val="11"/>
        <color indexed="8"/>
        <rFont val="宋体"/>
        <charset val="134"/>
      </rPr>
      <t>523.82</t>
    </r>
    <r>
      <rPr>
        <sz val="11"/>
        <color indexed="8"/>
        <rFont val="宋体"/>
        <charset val="134"/>
      </rPr>
      <t>万元，超预算的原因是省社保局统一拨付的离休人员工资、抚恤费等未包括在部门预算批复中，但在决算报表编制时要求纳入各单位的决算报表，造成了部门预算数与决算数存在较大差异。
（</t>
    </r>
    <r>
      <rPr>
        <sz val="11"/>
        <color indexed="8"/>
        <rFont val="宋体"/>
        <charset val="134"/>
      </rPr>
      <t>4</t>
    </r>
    <r>
      <rPr>
        <sz val="11"/>
        <color indexed="8"/>
        <rFont val="宋体"/>
        <charset val="134"/>
      </rPr>
      <t>）其他资本支出</t>
    </r>
    <r>
      <rPr>
        <sz val="11"/>
        <color indexed="8"/>
        <rFont val="宋体"/>
        <charset val="134"/>
      </rPr>
      <t>13.37</t>
    </r>
    <r>
      <rPr>
        <sz val="11"/>
        <color indexed="8"/>
        <rFont val="宋体"/>
        <charset val="134"/>
      </rPr>
      <t xml:space="preserve">万元。
</t>
    </r>
    <r>
      <rPr>
        <sz val="11"/>
        <color indexed="8"/>
        <rFont val="宋体"/>
        <charset val="134"/>
      </rPr>
      <t xml:space="preserve">     </t>
    </r>
    <r>
      <rPr>
        <sz val="11"/>
        <color indexed="8"/>
        <rFont val="宋体"/>
        <charset val="134"/>
      </rPr>
      <t>因贯彻落实中央八项规定和厉行节约，各单位严格控制“三公”经费，并随着公务用车改革的不断深入，</t>
    </r>
    <r>
      <rPr>
        <sz val="11"/>
        <color indexed="8"/>
        <rFont val="宋体"/>
        <charset val="134"/>
      </rPr>
      <t>2019</t>
    </r>
    <r>
      <rPr>
        <sz val="11"/>
        <color indexed="8"/>
        <rFont val="宋体"/>
        <charset val="134"/>
      </rPr>
      <t>年我厅“三公”经费财政拨款预算数为</t>
    </r>
    <r>
      <rPr>
        <sz val="11"/>
        <color indexed="8"/>
        <rFont val="宋体"/>
        <charset val="134"/>
      </rPr>
      <t>531.58</t>
    </r>
    <r>
      <rPr>
        <sz val="11"/>
        <color indexed="8"/>
        <rFont val="宋体"/>
        <charset val="134"/>
      </rPr>
      <t>万元，决算数为</t>
    </r>
    <r>
      <rPr>
        <sz val="11"/>
        <color indexed="8"/>
        <rFont val="宋体"/>
        <charset val="134"/>
      </rPr>
      <t>359.27</t>
    </r>
    <r>
      <rPr>
        <sz val="11"/>
        <color indexed="8"/>
        <rFont val="宋体"/>
        <charset val="134"/>
      </rPr>
      <t>万元。</t>
    </r>
    <r>
      <rPr>
        <sz val="11"/>
        <color indexed="8"/>
        <rFont val="宋体"/>
        <charset val="134"/>
      </rPr>
      <t>2019</t>
    </r>
    <r>
      <rPr>
        <sz val="11"/>
        <color indexed="8"/>
        <rFont val="宋体"/>
        <charset val="134"/>
      </rPr>
      <t>年“三公”经费决算数比预算数减少</t>
    </r>
    <r>
      <rPr>
        <sz val="11"/>
        <color indexed="8"/>
        <rFont val="宋体"/>
        <charset val="134"/>
      </rPr>
      <t>172.31</t>
    </r>
    <r>
      <rPr>
        <sz val="11"/>
        <color indexed="8"/>
        <rFont val="宋体"/>
        <charset val="134"/>
      </rPr>
      <t>万元，减少幅度为</t>
    </r>
    <r>
      <rPr>
        <sz val="11"/>
        <color indexed="8"/>
        <rFont val="宋体"/>
        <charset val="134"/>
      </rPr>
      <t>32.41%</t>
    </r>
    <r>
      <rPr>
        <sz val="11"/>
        <color indexed="8"/>
        <rFont val="宋体"/>
        <charset val="134"/>
      </rPr>
      <t>，</t>
    </r>
    <r>
      <rPr>
        <sz val="11"/>
        <color indexed="8"/>
        <rFont val="宋体"/>
        <charset val="134"/>
      </rPr>
      <t>2019</t>
    </r>
    <r>
      <rPr>
        <sz val="11"/>
        <color indexed="8"/>
        <rFont val="宋体"/>
        <charset val="134"/>
      </rPr>
      <t>年“三公”经费决算数比</t>
    </r>
    <r>
      <rPr>
        <sz val="11"/>
        <color indexed="8"/>
        <rFont val="宋体"/>
        <charset val="134"/>
      </rPr>
      <t>2018</t>
    </r>
    <r>
      <rPr>
        <sz val="11"/>
        <color indexed="8"/>
        <rFont val="宋体"/>
        <charset val="134"/>
      </rPr>
      <t>年“三公”经费决算
数减少</t>
    </r>
    <r>
      <rPr>
        <sz val="11"/>
        <color indexed="8"/>
        <rFont val="宋体"/>
        <charset val="134"/>
      </rPr>
      <t>83.06</t>
    </r>
    <r>
      <rPr>
        <sz val="11"/>
        <color indexed="8"/>
        <rFont val="宋体"/>
        <charset val="134"/>
      </rPr>
      <t>元，减少幅度为</t>
    </r>
    <r>
      <rPr>
        <sz val="11"/>
        <color indexed="8"/>
        <rFont val="宋体"/>
        <charset val="134"/>
      </rPr>
      <t>18.78%</t>
    </r>
    <r>
      <rPr>
        <sz val="11"/>
        <color indexed="8"/>
        <rFont val="宋体"/>
        <charset val="134"/>
      </rPr>
      <t xml:space="preserve">。
</t>
    </r>
    <r>
      <rPr>
        <sz val="11"/>
        <color indexed="8"/>
        <rFont val="宋体"/>
        <charset val="134"/>
      </rPr>
      <t>2.</t>
    </r>
    <r>
      <rPr>
        <sz val="11"/>
        <color indexed="8"/>
        <rFont val="宋体"/>
        <charset val="134"/>
      </rPr>
      <t xml:space="preserve">项目支出安排及使用情况
</t>
    </r>
    <r>
      <rPr>
        <sz val="11"/>
        <color indexed="8"/>
        <rFont val="宋体"/>
        <charset val="134"/>
      </rPr>
      <t>2019</t>
    </r>
    <r>
      <rPr>
        <sz val="11"/>
        <color indexed="8"/>
        <rFont val="宋体"/>
        <charset val="134"/>
      </rPr>
      <t>年我厅项目支出年初预算批复省本级项目支出预算</t>
    </r>
    <r>
      <rPr>
        <sz val="11"/>
        <color indexed="8"/>
        <rFont val="宋体"/>
        <charset val="134"/>
      </rPr>
      <t>38,520.08</t>
    </r>
    <r>
      <rPr>
        <sz val="11"/>
        <color indexed="8"/>
        <rFont val="宋体"/>
        <charset val="134"/>
      </rPr>
      <t>万元，其中：一般公共预算财政拨款</t>
    </r>
    <r>
      <rPr>
        <sz val="11"/>
        <color indexed="8"/>
        <rFont val="宋体"/>
        <charset val="134"/>
      </rPr>
      <t>9,237.57</t>
    </r>
    <r>
      <rPr>
        <sz val="11"/>
        <color indexed="8"/>
        <rFont val="宋体"/>
        <charset val="134"/>
      </rPr>
      <t>万元（其中省本级财力安排</t>
    </r>
    <r>
      <rPr>
        <sz val="11"/>
        <color indexed="8"/>
        <rFont val="宋体"/>
        <charset val="134"/>
      </rPr>
      <t>4,026.57</t>
    </r>
    <r>
      <rPr>
        <sz val="11"/>
        <color indexed="8"/>
        <rFont val="宋体"/>
        <charset val="134"/>
      </rPr>
      <t>万元，收费成本补偿</t>
    </r>
    <r>
      <rPr>
        <sz val="11"/>
        <color indexed="8"/>
        <rFont val="宋体"/>
        <charset val="134"/>
      </rPr>
      <t>1,446.00</t>
    </r>
    <r>
      <rPr>
        <sz val="11"/>
        <color indexed="8"/>
        <rFont val="宋体"/>
        <charset val="134"/>
      </rPr>
      <t>万元</t>
    </r>
    <r>
      <rPr>
        <sz val="11"/>
        <color indexed="8"/>
        <rFont val="宋体"/>
        <charset val="134"/>
      </rPr>
      <t>,</t>
    </r>
    <r>
      <rPr>
        <sz val="11"/>
        <color indexed="8"/>
        <rFont val="宋体"/>
        <charset val="134"/>
      </rPr>
      <t>国有资源有偿使用收入</t>
    </r>
    <r>
      <rPr>
        <sz val="11"/>
        <color indexed="8"/>
        <rFont val="宋体"/>
        <charset val="134"/>
      </rPr>
      <t>3,765.00</t>
    </r>
    <r>
      <rPr>
        <sz val="11"/>
        <color indexed="8"/>
        <rFont val="宋体"/>
        <charset val="134"/>
      </rPr>
      <t>万元），单位事业收入、经营收入等其他资金安排</t>
    </r>
    <r>
      <rPr>
        <sz val="11"/>
        <color indexed="8"/>
        <rFont val="宋体"/>
        <charset val="134"/>
      </rPr>
      <t>29,282.51</t>
    </r>
    <r>
      <rPr>
        <sz val="11"/>
        <color indexed="8"/>
        <rFont val="宋体"/>
        <charset val="134"/>
      </rPr>
      <t>万元。</t>
    </r>
    <r>
      <rPr>
        <sz val="11"/>
        <color indexed="8"/>
        <rFont val="宋体"/>
        <charset val="134"/>
      </rPr>
      <t>2019</t>
    </r>
    <r>
      <rPr>
        <sz val="11"/>
        <color indexed="8"/>
        <rFont val="宋体"/>
        <charset val="134"/>
      </rPr>
      <t>年初预算批复省对下转移支付</t>
    </r>
    <r>
      <rPr>
        <sz val="11"/>
        <color indexed="8"/>
        <rFont val="宋体"/>
        <charset val="134"/>
      </rPr>
      <t>7,910.00</t>
    </r>
    <r>
      <rPr>
        <sz val="11"/>
        <color indexed="8"/>
        <rFont val="宋体"/>
        <charset val="134"/>
      </rPr>
      <t>万元。
（</t>
    </r>
    <r>
      <rPr>
        <sz val="11"/>
        <color indexed="8"/>
        <rFont val="宋体"/>
        <charset val="134"/>
      </rPr>
      <t>1</t>
    </r>
    <r>
      <rPr>
        <sz val="11"/>
        <color indexed="8"/>
        <rFont val="宋体"/>
        <charset val="134"/>
      </rPr>
      <t>）省本级项目支出安排及使用情况
根据我厅</t>
    </r>
    <r>
      <rPr>
        <sz val="11"/>
        <color indexed="8"/>
        <rFont val="宋体"/>
        <charset val="134"/>
      </rPr>
      <t>2019</t>
    </r>
    <r>
      <rPr>
        <sz val="11"/>
        <color indexed="8"/>
        <rFont val="宋体"/>
        <charset val="134"/>
      </rPr>
      <t>年部门决算报表，</t>
    </r>
    <r>
      <rPr>
        <sz val="11"/>
        <color indexed="8"/>
        <rFont val="宋体"/>
        <charset val="134"/>
      </rPr>
      <t>2019</t>
    </r>
    <r>
      <rPr>
        <sz val="11"/>
        <color indexed="8"/>
        <rFont val="宋体"/>
        <charset val="134"/>
      </rPr>
      <t>年项目实际支出合计</t>
    </r>
    <r>
      <rPr>
        <sz val="11"/>
        <color indexed="8"/>
        <rFont val="宋体"/>
        <charset val="134"/>
      </rPr>
      <t>42,504.54</t>
    </r>
    <r>
      <rPr>
        <sz val="11"/>
        <color indexed="8"/>
        <rFont val="宋体"/>
        <charset val="134"/>
      </rPr>
      <t>万元，其中：财政拨款支出</t>
    </r>
    <r>
      <rPr>
        <sz val="11"/>
        <color indexed="8"/>
        <rFont val="宋体"/>
        <charset val="134"/>
      </rPr>
      <t>12,814.12</t>
    </r>
    <r>
      <rPr>
        <sz val="11"/>
        <color indexed="8"/>
        <rFont val="宋体"/>
        <charset val="134"/>
      </rPr>
      <t>万元、其他资金支出</t>
    </r>
    <r>
      <rPr>
        <sz val="11"/>
        <color indexed="8"/>
        <rFont val="宋体"/>
        <charset val="134"/>
      </rPr>
      <t>29,690.42</t>
    </r>
    <r>
      <rPr>
        <sz val="11"/>
        <color indexed="8"/>
        <rFont val="宋体"/>
        <charset val="134"/>
      </rPr>
      <t>万元。
（</t>
    </r>
    <r>
      <rPr>
        <sz val="11"/>
        <color indexed="8"/>
        <rFont val="宋体"/>
        <charset val="134"/>
      </rPr>
      <t>2</t>
    </r>
    <r>
      <rPr>
        <sz val="11"/>
        <color indexed="8"/>
        <rFont val="宋体"/>
        <charset val="134"/>
      </rPr>
      <t>）省对下转移支付安排及使用情况。
因涉农资金整合，</t>
    </r>
    <r>
      <rPr>
        <sz val="11"/>
        <color indexed="8"/>
        <rFont val="宋体"/>
        <charset val="134"/>
      </rPr>
      <t>2019</t>
    </r>
    <r>
      <rPr>
        <sz val="11"/>
        <color indexed="8"/>
        <rFont val="宋体"/>
        <charset val="134"/>
      </rPr>
      <t>年省对下转移支付实际支出</t>
    </r>
    <r>
      <rPr>
        <sz val="11"/>
        <color indexed="8"/>
        <rFont val="宋体"/>
        <charset val="134"/>
      </rPr>
      <t>1,307.00</t>
    </r>
    <r>
      <rPr>
        <sz val="11"/>
        <color indexed="8"/>
        <rFont val="宋体"/>
        <charset val="134"/>
      </rPr>
      <t xml:space="preserve">万元（非贫困县），全部为省财政厅农业处财政拨款。
</t>
    </r>
  </si>
  <si>
    <t>（四）部门预算管理制度建设情况</t>
  </si>
  <si>
    <t xml:space="preserve">在基本支出方面，我厅为加强预算管理，落实部门预算资金绩效管理责任，提高资金使用效益，保障资金使用安全，制定了《云南省水利厅预算管理办法》、《云南省水利厅省本级资金预算执行考核暂行办法》、《云南省水利厅部门预算资金绩效管理暂行办法》等预算管理办法；为确保部门预算执行均衡、安全、有效，我厅制定了财务管理、经费支出管理和资产管理等方面的管理制度。财务管理方面的制度为《云南省水利厅机关财务管理办法》、《云南省水利厅办公室关于全面实行公务卡结算的通知》等；经费支出管理方面的制度为《云南省党政机关国内公务接待管理实施办法》、《云南省水利厅机关车辆及驾驶员管理规定》，并下发了《云南省水利厅关于严格执行&lt;云南省省级机关差旅费管理办法&gt;的通知》（云水资财〔2014〕30号）、《云南省水利厅关于严格执行&lt;云南省省级机关会议费管理办法&gt;的通知》（云水资财〔2014〕31号）、《云南省省级机关培训费管理办法》等；资产管理方面的制度为《云南省水利厅固定资产管理办法》。
在项目支出方面，我厅为加强项目支出预算管理，提高水利项目资金的使用效益，促进水利事业的发展，制定了《云南省水利厅省本级项目支出预算申报及资金管理办法》（云水资财〔2007〕11号）；为加强水利科学技术经费管理，推动水利科学技术进步和水利科技创新，促进水利可持续发展，修订了《云南省水利科学技术经费筹集与使用管理办法》；为从项目立项、实施及管理方面进行全面规范，给项目实施提供政策依据，下发了《云南省水土流失防治费及水土保持设施补偿费的征收标准和使用管理暂行办法》、《云南省水利厅关于印发云南省省级水资源费项目管理及资金使用指南的通知》、《云南省水利厅 云南省财政厅关于印发云南省水利专项转移支付资金管理办法的通知》等文件；为加强中央财政水利发展资金管理，促进我省水利改革发展，2017年我厅与省财政厅联合下发了《云南省中央财政水利发展资金使用管理实施细则》。
</t>
  </si>
  <si>
    <t>二、绩效自评工作情况</t>
  </si>
  <si>
    <t>（一）绩效自评的目的</t>
  </si>
  <si>
    <t>通过开展部门整体支出绩效自评，促进我厅从整体上提升预算绩效管理工作水平，加强财政支出管理，强化部门支出责任，规范资金管理行为，提高财政资金使用效益，保障部门更好地履行职责。</t>
  </si>
  <si>
    <t>（三）自评组织过程</t>
  </si>
  <si>
    <t>1.前期准备</t>
  </si>
  <si>
    <t>为了顺利推进本次自评工作，根据《云南省财政厅关于开展2019年度省级部门整体预算和项目预算绩效自评的通知》（云财绩〔2020〕2号）关于绩效自评的要求，我厅于2020年3月3日下发了《云南省水利厅关于开展2019年度部门整体支出绩效和项目支出绩效自评工作的通知》，于2020年3月13日下发了《云南省水利厅关于开展2019年度省级水利专项资金项目支出绩效自评工作的通知》和《云南省水利厅关于开展中央及省级防汛抗旱补助资金项目支出绩效自评工作的通知》，明确了责任分工、评价指标体系、评价项目范围和工作步骤。</t>
  </si>
  <si>
    <t>2.组织实施</t>
  </si>
  <si>
    <t xml:space="preserve">本次部门整体支出绩效自评做到自评全覆盖，采用了审阅项目资料、现场评价、问卷调查、对比分析、定量与定性分析、综合评判相结合的绩效评价方法，并本着遵循“定量为主，定性为辅”的原则。
为构建尽量切合实际、能够实施操作、评价结果趋于客观公正的绩效评价指标体系，绩效自评工作组在学习相关文件精神、收集基础资料、分析相关要求的基础上，制定了2019年度部门整体支出绩效自评指标体系。制定的指标体系基本达到了评价指标全面、评价要点切合实际、评分标准有据可依、评价操作可行的要求。
</t>
  </si>
  <si>
    <t>三、评价情况分析及综合评价结论</t>
  </si>
  <si>
    <t xml:space="preserve">我厅绩效自评工作组按照《云南省财政厅关于印发云南省省级部门财政支出绩效自评暂行办法的通知》（云财预〔2016〕98号）的要求进行自评，2019年部门整体支出绩效评价综合得分为96.18分，等级为“优”。
具体指标情况分析如下：
（一）投入情况分析
投入指标分值15分，得分15分。
目标设定方面：绩效目标合理，指标设定明确，部分目标与部门年度的任务数和计划数对应，与本年度部门预算资金匹配。绩效目标符合部门“三定”方案确定的职责、部门制定的“十三五”规划以及2019年部门工作计划，并将其细化分解为具体的工作任务，通过清晰、可衡量的指标值予以体现。我厅在年初预算申报时根据部门职能职责，并结合当年申报预算项目的目标，设立了包括绩效目标合理性和绩效指标明确性2类绩效指标。
预算配置方面：我厅部门基本支出预算配置能够保障机构正常运转，我厅对人员成本、“三公经费”方面控制程度较好，履行主要职责或完成重点任务的保障程度较高。
（二）过程情况分析
过程指标分值35分，得分32.18分，扣减2.82分，扣减原因为预算完成率、预算调整率、结转结余率、政府采购执行率、管理制度健全性、资金使用合规性未完全达到要求，详细原因详见《云南省水利厅2019年部门整体支出绩效自评评分表》。
预算执行方面：1.预算执行的结果相对较好，但完成进度有待进一步加快。结转结余资金较去年有所降低，降幅为14.45%。部门积极采取细化支出方案、优化支出结构、倒排计划、动态跟踪全厅预算执行情况等措施，以通报、约谈方式督促预算执行，但预算的支付进度以及预算的调整幅度方面的管理仍有待加强，结转结余率偏高，2019年部门决算较年初预算调减3,209.78万元，调整率为4%。
2.经费管控效果显著，政府采购执行满足部门运行需求。公用经费和“三公经费”的决算数较预算数均有所下降，“三公经费”控制率为67.59%，公用经费控制率84.23%。
预算管理方面：我厅为强化部门整体支出，加强国有资产管理，提高资金使用效益，提升财务管理水平，建立节约型机关，制定及转发了一系列财务管理、固定资产管理、公务卡管理、差旅费管理、会议费报销、财务报销规定，以及专项资金管理办法，管理制度健全；通过日常监督与专项检查相结合的方式，对我厅直属单位的财务管理情况进行监督，严格审核经费开支的事项和用途，使厅直属单位的资金使用基本符合国家财经法规、财务管理制度规定以及有关专项资金管理办法的规定，预算管理基础数据信息和会计信息基本真实、完整、准确，项目组织管理情况较好。我厅已按相关规定在厅门户网站设立了“预决算公开专栏”，参照省财政厅制定的决算公开格式，在规定的时限内将我厅机关及所属预算单位部门决算信息进行了公示。公示内容包括：各单位的基本职能及主要工作、部门基本情况、部门决算总体情况、公共预算财政拨款支出决算情况、“三公”经费决算情况说明等。2019年预算信息已公开，决算信息尚未公开，因截至目前省财政厅还未批复部门决算报告。
资产管理方面:资产管理制度健全，制度得到有效执行，资产管理部门与使用部门建立联动机制，随时掌握固定资产的使用状况，并定期组织资产的清点。
管理制度健全性方面：已制定相关预算资金管理办法、内部财务管理制度、会计核算制度等管理制度，但抽查发现个别单位管理制度执行有待加强，存在少部分差旅费事前申请审批未经分管领导签批的情况。
资金使用方面：抽查发现个别单位现金使用不规范，部分个人借款未通过银行转账，直接用现金支付。
（三）产出情况分析
产出指标分值30分，得分29分，扣减1分，扣减主要原因为，未完成 “一站一策”方案目标任务。
水利保障方面，完成水利投资同比增幅20.94%；完成年末全省坝塘蓄水量80.04亿立方米；重点水网工程新开工建设133件；年末中央投资计划完成率96.56%。
水资源管理和水生态文明建设方面，完成水资源公报及年报编制；完成全省主要作物用水定额测算；征收水资源费24亿元，超额完成水资源费征收任务；对各州市开展河湖长制工作开展监督检查，完成六大流域及牛栏江治理。
农村水利发展方面：巩固提升了497.98万农村人口的饮水保障水平；顺利出台云南省小水电清理整改实施方案；顺利实施了5个重点中型灌区节水改造项目；农村集中供水率达到96.02%，未完成119个县“一站一策”方案，实际完成109个县。
防灾减灾能力方面，完成水库除险加固78座；完成中小合理治理长度117.8公里；完成了129县山洪灾害防治任务；全年防汛值守天数大于等于180天。 
防治水土流失方面，水土保持工作卓有成效。完成水土流失治理5515.72平方公里；完成43个水土保持监测站点运行维护任务；征收水土保持补偿费16500万元。
水利监督管理方面，对水利工程进行抽查，稽察水利工程21件；完成中小型骨干水利工程质量监督巡查25件；完成在建大型工程监督检查6件；完成重点项目安全监督巡查25件；并对30件水利工程下闸蓄水验收和4件大中型工程竣工验收。
水利科技方面，完成水利科技重点研究2个；完成水利科技引进先进技术并示范推广2项。
（四）效果情况分析
效果指标分值20分，得分20分，经济效益、防汛抗旱效益、社会效益、生态效益、社会公众或服务对象满意度等5个效果指标均完成。
经济效益方面，万元GDP用水量较2015年下降26.40%；万元工业增加值用水总量较2015年下降42.90%以上；农业灌溉用水有效利用系数达到0.487，经济效益较好。
防洪抗旱方面，洪涝灾害年均直接经济损失占同期GDP比重0.07，低于0.6%的目标值，完成了目标任务；干旱灾害年均直接经济损失占同期GDP比重0.26%，低于0.8%目标值，完成了目标任务。
社会效益方面，部门对质量风险早发现、早研判、早预警、早处置，有效预防、及时控制和消除水利工程质量事故，2019年全省水利行业没有发生较大以上安全和质量事故，无因水事纠纷和水利建设而引发群体性事件；水事纠纷（案件）结案率达到89.5%。
生态效益方面，2019年度用水总量达到年度考核目标，部门通过加强水生态保护，注重水源涵养、水土保持、生态修复等措施，完成了水功能区限制纳污红线控制在国家对云南省水功能区限制纳污红线控制目标；用水总量154.9亿立方米，控制在208.89亿立方米以下；重要江河湖泊水功能区水质达标率93.75%以上，生态效益较为明显。
社会公众或服务对象满意度方面，自评工作小组为了更客观公正地进行绩效自评，就部门在水资源的开发利用，防治水旱灾害，防治水土流失，农村水利工作，水资源管理、节约、保护，信息公开，工作效率以及满意度等方面的情况，向部门的工作人员以及社会公众发放调查问卷，综合满意率高于90%。
</t>
  </si>
  <si>
    <t>四、存在的问题和整改情况</t>
  </si>
  <si>
    <t xml:space="preserve">1. 预算管理存在不足，有待进一步提升
（1）年度部门决算和预算批复有一定差距
决算和预算存在一定差距，决算金额较年初预算金额减少3,209.78万元。变动的主要原因是：一是省水利厅水资源费、水土保持补偿费以及防汛抗旱救灾等三部分资金预算按照省财政厅的规定由省水利厅系统代编预算，部门预算批复也全部下达至省水利厅系统。但是在实际预算执行过程中，该部分资金主要下达至州市级水利（水务）局及省水利厅直属的各预算单位。二是省财政厅下达的基本建设项目资金，由省财政厅经济建设处代编预算，省财政厅批复的部门预算中仅只包括农业农村处安排的资金。三是水文系统对外服务收入资金预算按照省财政厅的规定，全部由省局机关上报省水利厅负责申报，但是在实际预算执行过程中，该部分资金主要由水文系统各预算单位按实际进行核算。
四是由省社保局统一拨付的单位离休人员工资、丧葬抚恤费、死亡人员待遇补发等没有部门预算数据，但是这部分资金在决算报表编制时，要纳入各单位的决算报表编制。
（2）部分项目年末结转金额较大，资金使用效率有待提高。
二级单位的水资源节约管理与保护、水文测报2个项目年末结转金额较大。其中：水资源节约管理与保护项目2019年末结转1,052.81万元，占项目资金来源2,487.00万元的42.33%；水文测报项目2019年末结转11,798.04万元，占项目资金来源20,744.45万元的56.87%。
2. 财务管理工作有待加强
一是个别单位现金管理不规范，存在个人借款未通过银行转账，直接用现金支付的情况，涉及3笔借款，金额合计47500元。
二是个别单位管理制度执行不到位，少部分差旅费审批单分管领导未签字，不符合《经济业务内部控制手册》差旅费事前申请审批流程“一般工作人员出差由处（室）负责人审核，分管处（室）局领导审批后执行”的规定。
3.部分绩效目标未完成
    在自评过程中发现，“一站一策”方案编制目标任务未119县，实际完成109县，尚有10个县的“一站一策”方案未编制完成。
（二）整改情况
1. 加强预算管理工作
一是进一步细化预算编制，提高预算申报质量，尽量做到预决算统计口径一致；二是加强项目执行监管和跟踪，建立完善项目执行进度季度报告制度，并建立完善项目预算数据信息库，为提高预算编制的精确度提供数据基础；三是加强业务指导和监督检查，及时督促项目实施，同时针对跟踪中发现的项目执行进度缓慢的单位，进行约谈，协调解决实施中的难点和问题，共同推进项目实施，督促加快支付进度；四是建立预算执行进度与预算挂钩制度，对支出进度滞后、存量资金数额较大的部门或单位，在安排下年预算和分配转移支付资金时，予以适当核减。
2.加强财务管理工作
一是督促有关部门加强对现金使用范围和额度的管理，严格遵守《现金管理条例》及相关内控制度的规定管理使用现金；二是督促有关部门加强业务审批工作，不定期开展内部监督检查工作，确保内控制度得到有效执行。
3.加强绩效运行监控，确保绩效目标完成
    按照“谁支出，谁负责”的原则，严格落实绩效管理主体责任，在项目实施过程中主管业务处室应按照对口管理的原则，加强对项目实施进度的监督指导和管理，实现绩效目标实现程度和预算执行进度的动态监控，及时发现问题并进行纠偏改进，确保项目绩效目标如期实现。
</t>
  </si>
  <si>
    <t>五、绩效自评结果应用</t>
  </si>
  <si>
    <t xml:space="preserve">我厅高度重视整体支出绩效评价结果的应用，绩效评价结果的运用是预算绩效管理落到实处、取得实效的关键，也是全过程预算绩效管理工作的要求。通过与下一年度预算挂钩等方式运用绩效评价结果，并将其转化为提高预算资金使用绩效的具体行动，加强财政支出管理的抓手，合理配置公共资源，优化财政支出结构。
（一）落实整改意见，提高预算绩效管理水平
认真落实绩效评价整改意见是绩效评价工作的重要内容之一。我厅将针对评价结果中所提出的问题和建议督促落实整改措施，促进我厅各部门及下属单位增强责任和效益观念，提高财政资金支出决策水平、管理水平和资金使用效益。
（二）合理安排预算资金，适时拨付款项 
结合绩效自评结果，对被评价项目的绩效情况、完成程度和存在的问题与建议综合分析,建立评价结果在部门预算安排中的激励与约束机制,发挥绩效评价结果对合理安排预算的积极作用，以绩效评价结果为标准奖优罚劣，促进财政资金的合理分配和有效使用。在后续资金拨付过程中，评级结果优秀并绩效突出的，给予优先保障；评价结果为不合格的，及时提出整改意见,暂缓已安排资金的拨款或支付,必要时会同有关部门提出暂停该项目实施的建议。
（三）以问题为导向完善管理制度、加强项目管理
通过绩效评价发现项目实施过程中存在的问题，结合项目实际客观分析问题，以问题为导向及时整理和完善相关的管理制度，加强相关项目的管理。
</t>
  </si>
  <si>
    <t>六、主要经验及做法</t>
  </si>
  <si>
    <t xml:space="preserve">（一）完善制度，规范管理
我厅制定了《云南省水利厅部门预算资金绩效管理暂行办法》和《云南省中央水利发展资金绩效管理实施细则》，落实了“谁主管、谁使用、谁负责”绩效管理责任；制定了《云南省水利厅省本级资金预算执行考核暂行办法》和《云南省水利专项资金管理办法》等规定，明确了预算执行和绩效管理的具体要求。不断强化全过程绩效管理，将预算绩效管理贯穿于预算编制、预算执行得各个环节，包括绩效目标编制和审核、绩效跟踪、绩效评价等。预算执行过程中，围绕预期绩效目标，对项目的组织实施进展情况进行动态跟踪，及时发现并纠正项目实施过程中存在的问题，确保绩效目标如期实现。
（二）运用评价结果，提高资金效益
将绩效因素作为预算安排的重要依据，绩效因素分配资金占比达20%以上，协调推动厅机关各处室在安排项目时，同步下达绩效目标，将绩效管理贯穿于项目申报、安排、实施和监督全过程。
认真贯彻落实绩效管理有关要求，将绩效与预算决策之间建立起关系，实现绩效评价结果有效运用，形成“绩效预算分配，使用结果评价，下年度绩效预算分配”的绩效预算约束环，使绩效管理贯穿财政支出领域和分配领域，切实提高资金使用效益。
</t>
  </si>
  <si>
    <t>七、其他需说明的情况</t>
  </si>
  <si>
    <t>部门整体支出绩效自评表</t>
  </si>
  <si>
    <t>公开11表</t>
  </si>
  <si>
    <t>目标</t>
  </si>
  <si>
    <t>任务名称</t>
  </si>
  <si>
    <t>编制预算时提出的2018年任务及措施</t>
  </si>
  <si>
    <t>绩效指标实际执行情况</t>
  </si>
  <si>
    <t>执行情况与年初预算的对比</t>
  </si>
  <si>
    <t>相关情况说明</t>
  </si>
  <si>
    <t>职责履行良好</t>
  </si>
  <si>
    <t>保障年度水利目标任务完成，完成水利投资同比增幅5%；重点水网工程新开工建设60件；完成年末全省坝塘蓄水量80亿立方米；巩固提升300万人以上农村人口饮水安全；出台云南省小水电清理整改实施方案；实施5个重点中型灌区节水改造项目；农村集中供水率达到84%；完成119个县“一站一策”方案。</t>
  </si>
  <si>
    <t>保障年度水利目标任务完成，完成水利投资同比增幅20.94%；重点水网工程新开工建设133件；完成年末全省坝塘蓄水量80.04亿立方米；巩固提升497.98万人以上农村人口饮水安全；出台云南省小水电清理整改实施方案；实施5个重点中型灌区节水改造项目；农村集中供水率达到96.02%；完成109个县“一站一策”方案。</t>
  </si>
  <si>
    <t>“一站一策”方案未全部编制完成</t>
  </si>
  <si>
    <t>防灾减灾</t>
  </si>
  <si>
    <t>完成小型水库除险加固78座；完成中小河流治理长度115公里；完成129县山洪灾害防治任务；防汛值守天数大于等于180天；洪涝灾害年均直接经济损失占同期GDP比重均降低到0.6%以下；干旱灾害年均直接经济损失占同期GDP比重均降低到0.8%以下。</t>
  </si>
  <si>
    <t>完成小型水库除险加固79座；完成中小河流治理长度117.8公里；完成129县山洪灾害防治任务；防汛值守天数大于等于180天；洪涝灾害年均直接经济损失占同期GDP比重0.07%；干旱灾害年均直接经济损失占同期GDP比重0.26%。</t>
  </si>
  <si>
    <t>已完成</t>
  </si>
  <si>
    <t>水文测报、水质监测</t>
  </si>
  <si>
    <t>完成13个水位站运行维护；完成156个水文站运行维护；完成875个雨量站运行维护；完成5套购置并安装调试投入运行；完成14个分局技术培训；监测成果入库率100%；完成11个监测水源地完成数；完成192个监测站次监测；降低故障率延长设施设备使用寿命；水文测验成果资料完整性大于等于98%。</t>
  </si>
  <si>
    <t>强化水资源监管，按照最严格水资源管理要求，明确三条红线目标任务，细化指标，严格考核，水资源费征收15亿元以上；年度用水总量实际值控制在年度考核目标值208.89亿立方米以内；确保水功能区限制纳污红线控制在国家对云南省水功能区限制纳污红线控制目标以上；重要江河湖泊水功能区水质达标率87%；完成水资源公报及年报编制；对各州市开展河湖长制工作开展监督检查，完成六大流域及牛栏江治理。</t>
  </si>
  <si>
    <t>强化水资源监管，按照最严格水资源管理要求，明确三条红线目标任务，细化指标，严格考核，水资源费征收24亿元；年度用水总量实际值控制在年度考核目标值154.9亿立方米以内；确保水功能区限制纳污红线控制在国家对云南省水功能区限制纳污红线控制目标以上；重要江河湖泊水功能区水质达标率93.75%；完成水资源公报及年报编制；对各州市开展河湖长制工作开展监督检查，完成六大流域及牛栏江治理。</t>
  </si>
  <si>
    <t>水土保持生态治理</t>
  </si>
  <si>
    <t>完成水土流失治理4700平方公里；完成43个水土保持监测站点运行维护任务；征收水土保持补偿费8000万元以上。</t>
  </si>
  <si>
    <t>完成水土流失治理5515.72平方公里；完成43个水土保持监测站点运行维护任务；征收水土保持补偿费16500万元以上。</t>
  </si>
  <si>
    <t>水利工程治理与安全监督管理</t>
  </si>
  <si>
    <t>稽察水利工程20件；完成中小型骨干水利工程质量监督巡查25件；完成在建大型工程监督检查6件；完成重点项目安全监督巡查25件；完成20件水利工程下闸蓄水验收；完成4件大中型工程竣工验收。</t>
  </si>
  <si>
    <t>稽察水利工程21件；完成中小型骨干水利工程质量监督巡查25件；完成在建大型工程监督检查6件；完成重点项目安全监督巡查25件；完成30件水利工程下闸蓄水验收；完成4件大中型工程竣工验收。</t>
  </si>
  <si>
    <t>水利科技</t>
  </si>
  <si>
    <t>完成水利科技重点研究2个；完成水利科技引进先进技术并示范推广2项以上。</t>
  </si>
  <si>
    <t>完成水利科技重点研究2个；完成水利科技引进先进技术并示范推广2。</t>
  </si>
  <si>
    <t>履职效益明显</t>
  </si>
  <si>
    <t>经济效益</t>
  </si>
  <si>
    <t>万元GDP用水量较2015年下降23.2%以上；万元工业增加值用水总量较2015年下降25%以上；农业灌溉用水有效利用系数达到0.484以上。</t>
  </si>
  <si>
    <t>万元GDP用水量较2015年下降26.4%；万元工业增加值用水总量较2015年下降42.9%；农业灌溉用水有效利用系数达到0.487以上。</t>
  </si>
  <si>
    <t>社会效益</t>
  </si>
  <si>
    <t>未出现质量事故；未出现较大以上生产安全事故；水事纠纷（案件）85%结案；无因水事纠纷和水利建设而引发群体性事件。</t>
  </si>
  <si>
    <t>未出现质量事故；未出现较大以上生产安全事故；水事纠纷（案件）89.5%结案；无因水事纠纷和水利建设而引发群体性事件。</t>
  </si>
  <si>
    <t>生态效益</t>
  </si>
  <si>
    <t>确保水功能区限制纳污红线控制在国家对云南省水功能区限制纳污红线控制目标以上分；用水总量控制在208.89亿立方米；重要江河湖泊水功能区水质达标率87%。</t>
  </si>
  <si>
    <t>确保水功能区限制纳污红线控制在国家对云南省水功能区限制纳污红线控制目标以上分；用水总量控制在154.9亿立方米；重要江河湖泊水功能区水质达标率93.75%。</t>
  </si>
  <si>
    <t>社会公众或服务对象满意度</t>
  </si>
  <si>
    <t>社会公众或服务对象满意度≥90%</t>
  </si>
  <si>
    <t>预算配置科学</t>
  </si>
  <si>
    <t>预算编制科学</t>
  </si>
  <si>
    <t>部门中期支出规划、年度履职目标编制科学，年度预算与中期规划和履职目标衔接紧密。预算编制依据充分、数据详实、结构优化、细化可执行。基础信息完善、数据更新及时、依据真实完整。项目预算整合归类合理，目标明确，项目储备充分、完整，省对下专项转移支付分地区编制。</t>
  </si>
  <si>
    <t>基本支出足额保障</t>
  </si>
  <si>
    <t>预算安排足额保障2018年部门正常工作开展，包括工资支出和公用经费支出足额保障。</t>
  </si>
  <si>
    <t>预算安排基本上足额保障2019年部门正常工作开展，包括工资支出和公用经费支出足额保障。</t>
  </si>
  <si>
    <t>确保重点支出安排</t>
  </si>
  <si>
    <t>部门履行主要职责或完成重点任务保障有力，分地区分配资金公平公正、重点突出。</t>
  </si>
  <si>
    <t>严控“三公经费”支出</t>
  </si>
  <si>
    <t>按照“三公经费”只减不增的要求，确保2019年部门“三公经费”预算数小于上年预算数。</t>
  </si>
  <si>
    <r>
      <rPr>
        <sz val="11"/>
        <color indexed="8"/>
        <rFont val="宋体"/>
        <charset val="134"/>
      </rPr>
      <t>2019年部门“三公经费”预算数小于上年预算数，降幅为10.84</t>
    </r>
    <r>
      <rPr>
        <sz val="11"/>
        <rFont val="宋体"/>
        <charset val="134"/>
      </rPr>
      <t>%。</t>
    </r>
  </si>
  <si>
    <t>预算执行有效</t>
  </si>
  <si>
    <t>严格预算执行</t>
  </si>
  <si>
    <t>采取有效措施，加快预算执行进度，预算执行进度目标是：第一季度完成预算的20%，第二季度完成预算的60%，第三季度完成预算的80%，10月底完成预算的90%，11月底完成预算的100%。</t>
  </si>
  <si>
    <t>截止2019年年底，一般公共预算财政拨款项目支出执行率为94.32%</t>
  </si>
  <si>
    <t>未完成</t>
  </si>
  <si>
    <t>严控结转结余</t>
  </si>
  <si>
    <t>结转结余控制目标为不超过上年结余结转数。</t>
  </si>
  <si>
    <t>结转结余资金较去年有所降低，降幅为14.45%</t>
  </si>
  <si>
    <t>项目组织良好</t>
  </si>
  <si>
    <t>部门开展项目有健全的管理机构作为保障并明确实施主体责任；加强部门内部资金使用的监督检查，结合部门组织的绩效评价、项目稽察、目标考核、县级示范县能力建设达标考评等监督检查工作，加强资金监管。重视配合部门外部监督检查工作，如配合审计部门开展预算执行和财务收支审计工作，并对审计发现的问题积极开展整改工作。</t>
  </si>
  <si>
    <t>部门开展项目有健全的管理机构作为保障并明确实施主体责任；加强部门内部资金使用的监督检查，结合部门组织的绩效评价、项目稽察、目标考核、县级示范县能力建设达标考评等监督检查工作，加强资金监管。。重视配合部门外部监督检查工作，如配合审计部门开展预算执行和财务收支审计工作，并对审计发现的问题积极开展整改工作。</t>
  </si>
  <si>
    <t>“三公经费”节支增效</t>
  </si>
  <si>
    <t>按照“三公经费”只减不增的要求，确保2019年部门“三公经费”决算数小于上年决算数。</t>
  </si>
  <si>
    <t>“三公经费”的决算数较上年决算数有所下降，降幅18.78%</t>
  </si>
  <si>
    <t>预算管理规范</t>
  </si>
  <si>
    <t>管理制度健全</t>
  </si>
  <si>
    <t>决策机制：建立行之有效的项目安排决策机制，保证部门项目申报、审核、安排全过程公开、透明。
项目管理：根据部门项目支出情况，制定完善项目资金管理办法，做到部门重点项目支出均有法可依。下属管理：制定相关管理办法，确保厅机关及下属单位经费合规合理使用。</t>
  </si>
  <si>
    <t>决策机制：建立行之有效的项目安排决策机制，保证部门项目申报、审核、安排全过程公开、透明。
项目管理：根据部门项目支出情况，制定完善项目资金管理办法，做到部门重点项目支出均有法可依。
下属管理：制定相关管理办法，确保厅机关及下属单位经费合规合理使用。</t>
  </si>
  <si>
    <t>信息公开及时完整</t>
  </si>
  <si>
    <t>按照规定的时限完成部门2019年预决算信息及“三公经费”预决算的公开。</t>
  </si>
  <si>
    <t>按照规定的时限完成部门2019年预算信息及“三公经费”预算的公开。</t>
  </si>
  <si>
    <t>预算已公开，决算尚未公开，原因是省财政还未批复部门决算报告</t>
  </si>
  <si>
    <t>资产管理使用规范有效</t>
  </si>
  <si>
    <t>制定相关管理办法，规范固定资产的采购、使用、处置。固定资产保存完整、配置合理、使用率达到95%。固定资产账务管理合规、账实相符、处置规范。</t>
  </si>
  <si>
    <t>制定相关管理办法，规范固定资产的采购、使用、处置。固定资产保存完整、配置合理、使用率在95%以上。</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</si>
</sst>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 numFmtId="178" formatCode="0.00_);[Red]\(0.00\)"/>
    <numFmt numFmtId="179" formatCode="0.000_ "/>
    <numFmt numFmtId="180" formatCode="0.0_ "/>
  </numFmts>
  <fonts count="46">
    <font>
      <sz val="12"/>
      <name val="宋体"/>
      <charset val="134"/>
    </font>
    <font>
      <sz val="10"/>
      <name val="宋体"/>
      <charset val="134"/>
    </font>
    <font>
      <sz val="10"/>
      <name val="Arial"/>
      <charset val="134"/>
    </font>
    <font>
      <sz val="11"/>
      <color indexed="8"/>
      <name val="宋体"/>
      <charset val="134"/>
    </font>
    <font>
      <b/>
      <sz val="18"/>
      <color indexed="8"/>
      <name val="宋体"/>
      <charset val="134"/>
    </font>
    <font>
      <b/>
      <sz val="10"/>
      <color indexed="8"/>
      <name val="宋体"/>
      <charset val="134"/>
    </font>
    <font>
      <sz val="10"/>
      <color indexed="8"/>
      <name val="等线"/>
      <charset val="134"/>
      <scheme val="minor"/>
    </font>
    <font>
      <sz val="11"/>
      <name val="宋体"/>
      <charset val="134"/>
    </font>
    <font>
      <sz val="12"/>
      <color indexed="8"/>
      <name val="宋体"/>
      <charset val="134"/>
    </font>
    <font>
      <sz val="9"/>
      <color indexed="8"/>
      <name val="宋体"/>
      <charset val="134"/>
    </font>
    <font>
      <sz val="10"/>
      <color indexed="8"/>
      <name val="宋体"/>
      <charset val="134"/>
    </font>
    <font>
      <sz val="10"/>
      <color theme="1"/>
      <name val="等线"/>
      <charset val="134"/>
      <scheme val="minor"/>
    </font>
    <font>
      <sz val="11"/>
      <color theme="1"/>
      <name val="仿宋"/>
      <charset val="134"/>
    </font>
    <font>
      <sz val="11"/>
      <color theme="1"/>
      <name val="宋体"/>
      <charset val="134"/>
    </font>
    <font>
      <sz val="11"/>
      <name val="Times New Roman"/>
      <charset val="134"/>
    </font>
    <font>
      <sz val="10"/>
      <name val="等线"/>
      <charset val="134"/>
      <scheme val="minor"/>
    </font>
    <font>
      <sz val="11"/>
      <name val="等线"/>
      <charset val="134"/>
    </font>
    <font>
      <sz val="11"/>
      <color theme="1"/>
      <name val="等线"/>
      <charset val="134"/>
    </font>
    <font>
      <b/>
      <sz val="18"/>
      <name val="宋体"/>
      <charset val="134"/>
    </font>
    <font>
      <b/>
      <sz val="10"/>
      <name val="宋体"/>
      <charset val="134"/>
    </font>
    <font>
      <sz val="10"/>
      <color theme="1"/>
      <name val="宋体"/>
      <charset val="134"/>
    </font>
    <font>
      <sz val="10"/>
      <color rgb="FF000000"/>
      <name val="宋体"/>
      <charset val="134"/>
    </font>
    <font>
      <sz val="11"/>
      <color theme="1"/>
      <name val="等线"/>
      <charset val="134"/>
      <scheme val="minor"/>
    </font>
    <font>
      <sz val="11"/>
      <name val="等线"/>
      <charset val="134"/>
      <scheme val="minor"/>
    </font>
    <font>
      <sz val="11"/>
      <color indexed="8"/>
      <name val="等线"/>
      <charset val="134"/>
      <scheme val="minor"/>
    </font>
    <font>
      <u/>
      <sz val="11"/>
      <color rgb="FF0000FF"/>
      <name val="等线"/>
      <charset val="134"/>
      <scheme val="minor"/>
    </font>
    <font>
      <u/>
      <sz val="11"/>
      <color rgb="FF800080"/>
      <name val="等线"/>
      <charset val="134"/>
      <scheme val="minor"/>
    </font>
    <font>
      <sz val="11"/>
      <color rgb="FFFF0000"/>
      <name val="等线"/>
      <charset val="134"/>
      <scheme val="minor"/>
    </font>
    <font>
      <b/>
      <sz val="18"/>
      <color theme="3"/>
      <name val="等线"/>
      <charset val="134"/>
      <scheme val="minor"/>
    </font>
    <font>
      <i/>
      <sz val="11"/>
      <color rgb="FF7F7F7F"/>
      <name val="等线"/>
      <charset val="134"/>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134"/>
      <scheme val="minor"/>
    </font>
    <font>
      <b/>
      <sz val="11"/>
      <color rgb="FF3F3F3F"/>
      <name val="等线"/>
      <charset val="134"/>
      <scheme val="minor"/>
    </font>
    <font>
      <b/>
      <sz val="11"/>
      <color rgb="FFFA7D00"/>
      <name val="等线"/>
      <charset val="134"/>
      <scheme val="minor"/>
    </font>
    <font>
      <b/>
      <sz val="11"/>
      <color rgb="FFFFFFFF"/>
      <name val="等线"/>
      <charset val="134"/>
      <scheme val="minor"/>
    </font>
    <font>
      <sz val="11"/>
      <color rgb="FFFA7D00"/>
      <name val="等线"/>
      <charset val="134"/>
      <scheme val="minor"/>
    </font>
    <font>
      <b/>
      <sz val="11"/>
      <color theme="1"/>
      <name val="等线"/>
      <charset val="134"/>
      <scheme val="minor"/>
    </font>
    <font>
      <sz val="11"/>
      <color rgb="FF006100"/>
      <name val="等线"/>
      <charset val="134"/>
      <scheme val="minor"/>
    </font>
    <font>
      <sz val="11"/>
      <color rgb="FF9C0006"/>
      <name val="等线"/>
      <charset val="134"/>
      <scheme val="minor"/>
    </font>
    <font>
      <sz val="11"/>
      <color rgb="FF9C6500"/>
      <name val="等线"/>
      <charset val="134"/>
      <scheme val="minor"/>
    </font>
    <font>
      <sz val="11"/>
      <color theme="0"/>
      <name val="等线"/>
      <charset val="134"/>
      <scheme val="minor"/>
    </font>
    <font>
      <sz val="10"/>
      <color theme="1"/>
      <name val="Arial"/>
      <charset val="134"/>
    </font>
    <font>
      <b/>
      <sz val="9"/>
      <name val="宋体"/>
      <charset val="134"/>
    </font>
    <font>
      <sz val="9"/>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
        <bgColor indexed="64"/>
      </patternFill>
    </fill>
    <fill>
      <patternFill patternType="solid">
        <fgColor theme="4" tint="0.59999"/>
        <bgColor indexed="64"/>
      </patternFill>
    </fill>
    <fill>
      <patternFill patternType="solid">
        <fgColor theme="4" tint="0.39998"/>
        <bgColor indexed="64"/>
      </patternFill>
    </fill>
    <fill>
      <patternFill patternType="solid">
        <fgColor theme="5"/>
        <bgColor indexed="64"/>
      </patternFill>
    </fill>
    <fill>
      <patternFill patternType="solid">
        <fgColor theme="5" tint="0.79998"/>
        <bgColor indexed="64"/>
      </patternFill>
    </fill>
    <fill>
      <patternFill patternType="solid">
        <fgColor theme="5" tint="0.59999"/>
        <bgColor indexed="64"/>
      </patternFill>
    </fill>
    <fill>
      <patternFill patternType="solid">
        <fgColor theme="5" tint="0.39998"/>
        <bgColor indexed="64"/>
      </patternFill>
    </fill>
    <fill>
      <patternFill patternType="solid">
        <fgColor theme="6"/>
        <bgColor indexed="64"/>
      </patternFill>
    </fill>
    <fill>
      <patternFill patternType="solid">
        <fgColor theme="6" tint="0.79998"/>
        <bgColor indexed="64"/>
      </patternFill>
    </fill>
    <fill>
      <patternFill patternType="solid">
        <fgColor theme="6" tint="0.59999"/>
        <bgColor indexed="64"/>
      </patternFill>
    </fill>
    <fill>
      <patternFill patternType="solid">
        <fgColor theme="6" tint="0.39998"/>
        <bgColor indexed="64"/>
      </patternFill>
    </fill>
    <fill>
      <patternFill patternType="solid">
        <fgColor theme="7"/>
        <bgColor indexed="64"/>
      </patternFill>
    </fill>
    <fill>
      <patternFill patternType="solid">
        <fgColor theme="7" tint="0.79998"/>
        <bgColor indexed="64"/>
      </patternFill>
    </fill>
    <fill>
      <patternFill patternType="solid">
        <fgColor theme="7" tint="0.59999"/>
        <bgColor indexed="64"/>
      </patternFill>
    </fill>
    <fill>
      <patternFill patternType="solid">
        <fgColor theme="7" tint="0.39998"/>
        <bgColor indexed="64"/>
      </patternFill>
    </fill>
    <fill>
      <patternFill patternType="solid">
        <fgColor theme="8"/>
        <bgColor indexed="64"/>
      </patternFill>
    </fill>
    <fill>
      <patternFill patternType="solid">
        <fgColor theme="8" tint="0.79998"/>
        <bgColor indexed="64"/>
      </patternFill>
    </fill>
    <fill>
      <patternFill patternType="solid">
        <fgColor theme="8" tint="0.59999"/>
        <bgColor indexed="64"/>
      </patternFill>
    </fill>
    <fill>
      <patternFill patternType="solid">
        <fgColor theme="8" tint="0.39998"/>
        <bgColor indexed="64"/>
      </patternFill>
    </fill>
    <fill>
      <patternFill patternType="solid">
        <fgColor theme="9"/>
        <bgColor indexed="64"/>
      </patternFill>
    </fill>
    <fill>
      <patternFill patternType="solid">
        <fgColor theme="9" tint="0.79998"/>
        <bgColor indexed="64"/>
      </patternFill>
    </fill>
    <fill>
      <patternFill patternType="solid">
        <fgColor theme="9" tint="0.59999"/>
        <bgColor indexed="64"/>
      </patternFill>
    </fill>
    <fill>
      <patternFill patternType="solid">
        <fgColor theme="9" tint="0.39998"/>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Protection="0"/>
    <xf numFmtId="44" fontId="22" fillId="0" borderId="0" applyFont="0" applyFill="0" applyBorder="0" applyProtection="0"/>
    <xf numFmtId="9" fontId="22" fillId="0" borderId="0" applyFont="0" applyFill="0" applyBorder="0" applyProtection="0"/>
    <xf numFmtId="41" fontId="22" fillId="0" borderId="0" applyFont="0" applyFill="0" applyBorder="0" applyProtection="0"/>
    <xf numFmtId="42" fontId="22" fillId="0" borderId="0" applyFont="0" applyFill="0" applyBorder="0" applyProtection="0"/>
    <xf numFmtId="0" fontId="25" fillId="0" borderId="0" applyNumberFormat="0" applyFill="0" applyBorder="0" applyProtection="0"/>
    <xf numFmtId="0" fontId="26" fillId="0" borderId="0" applyNumberFormat="0" applyFill="0" applyBorder="0" applyProtection="0"/>
    <xf numFmtId="0" fontId="22" fillId="3" borderId="11" applyNumberFormat="0" applyFont="0" applyProtection="0"/>
    <xf numFmtId="0" fontId="27" fillId="0" borderId="0" applyNumberFormat="0" applyFill="0" applyBorder="0" applyProtection="0"/>
    <xf numFmtId="0" fontId="28" fillId="0" borderId="0" applyNumberFormat="0" applyFill="0" applyBorder="0" applyProtection="0"/>
    <xf numFmtId="0" fontId="29" fillId="0" borderId="0" applyNumberFormat="0" applyFill="0" applyBorder="0" applyProtection="0"/>
    <xf numFmtId="0" fontId="30" fillId="0" borderId="12" applyNumberFormat="0" applyFill="0" applyProtection="0"/>
    <xf numFmtId="0" fontId="31" fillId="0" borderId="12" applyNumberFormat="0" applyFill="0" applyProtection="0"/>
    <xf numFmtId="0" fontId="32" fillId="0" borderId="13" applyNumberFormat="0" applyFill="0" applyProtection="0"/>
    <xf numFmtId="0" fontId="32" fillId="0" borderId="0" applyNumberFormat="0" applyFill="0" applyBorder="0" applyProtection="0"/>
    <xf numFmtId="0" fontId="33" fillId="4" borderId="14" applyNumberFormat="0" applyProtection="0"/>
    <xf numFmtId="0" fontId="34" fillId="5" borderId="15" applyNumberFormat="0" applyProtection="0"/>
    <xf numFmtId="0" fontId="35" fillId="5" borderId="14" applyNumberFormat="0" applyProtection="0"/>
    <xf numFmtId="0" fontId="36" fillId="6" borderId="16" applyNumberFormat="0" applyProtection="0"/>
    <xf numFmtId="0" fontId="37" fillId="0" borderId="17" applyNumberFormat="0" applyFill="0" applyProtection="0"/>
    <xf numFmtId="0" fontId="38" fillId="0" borderId="18" applyNumberFormat="0" applyFill="0" applyProtection="0"/>
    <xf numFmtId="0" fontId="39" fillId="7" borderId="0" applyNumberFormat="0" applyBorder="0" applyProtection="0"/>
    <xf numFmtId="0" fontId="40" fillId="8" borderId="0" applyNumberFormat="0" applyBorder="0" applyProtection="0"/>
    <xf numFmtId="0" fontId="41" fillId="9" borderId="0" applyNumberFormat="0" applyBorder="0" applyProtection="0"/>
    <xf numFmtId="0" fontId="42" fillId="10" borderId="0" applyNumberFormat="0" applyBorder="0" applyProtection="0"/>
    <xf numFmtId="0" fontId="22" fillId="11" borderId="0" applyNumberFormat="0" applyBorder="0" applyProtection="0"/>
    <xf numFmtId="0" fontId="22" fillId="12" borderId="0" applyNumberFormat="0" applyBorder="0" applyProtection="0"/>
    <xf numFmtId="0" fontId="42" fillId="13" borderId="0" applyNumberFormat="0" applyBorder="0" applyProtection="0"/>
    <xf numFmtId="0" fontId="42" fillId="14" borderId="0" applyNumberFormat="0" applyBorder="0" applyProtection="0"/>
    <xf numFmtId="0" fontId="22" fillId="15" borderId="0" applyNumberFormat="0" applyBorder="0" applyProtection="0"/>
    <xf numFmtId="0" fontId="22" fillId="16" borderId="0" applyNumberFormat="0" applyBorder="0" applyProtection="0"/>
    <xf numFmtId="0" fontId="42" fillId="17" borderId="0" applyNumberFormat="0" applyBorder="0" applyProtection="0"/>
    <xf numFmtId="0" fontId="42" fillId="18" borderId="0" applyNumberFormat="0" applyBorder="0" applyProtection="0"/>
    <xf numFmtId="0" fontId="22" fillId="19" borderId="0" applyNumberFormat="0" applyBorder="0" applyProtection="0"/>
    <xf numFmtId="0" fontId="22" fillId="20" borderId="0" applyNumberFormat="0" applyBorder="0" applyProtection="0"/>
    <xf numFmtId="0" fontId="42" fillId="21" borderId="0" applyNumberFormat="0" applyBorder="0" applyProtection="0"/>
    <xf numFmtId="0" fontId="42" fillId="22" borderId="0" applyNumberFormat="0" applyBorder="0" applyProtection="0"/>
    <xf numFmtId="0" fontId="22" fillId="23" borderId="0" applyNumberFormat="0" applyBorder="0" applyProtection="0"/>
    <xf numFmtId="0" fontId="22" fillId="24" borderId="0" applyNumberFormat="0" applyBorder="0" applyProtection="0"/>
    <xf numFmtId="0" fontId="42" fillId="25" borderId="0" applyNumberFormat="0" applyBorder="0" applyProtection="0"/>
    <xf numFmtId="0" fontId="42" fillId="26" borderId="0" applyNumberFormat="0" applyBorder="0" applyProtection="0"/>
    <xf numFmtId="0" fontId="22" fillId="27" borderId="0" applyNumberFormat="0" applyBorder="0" applyProtection="0"/>
    <xf numFmtId="0" fontId="22" fillId="28" borderId="0" applyNumberFormat="0" applyBorder="0" applyProtection="0"/>
    <xf numFmtId="0" fontId="42" fillId="29" borderId="0" applyNumberFormat="0" applyBorder="0" applyProtection="0"/>
    <xf numFmtId="0" fontId="42" fillId="30" borderId="0" applyNumberFormat="0" applyBorder="0" applyProtection="0"/>
    <xf numFmtId="0" fontId="22" fillId="31" borderId="0" applyNumberFormat="0" applyBorder="0" applyProtection="0"/>
    <xf numFmtId="0" fontId="22" fillId="32" borderId="0" applyNumberFormat="0" applyBorder="0" applyProtection="0"/>
    <xf numFmtId="0" fontId="42" fillId="33" borderId="0" applyNumberFormat="0" applyBorder="0" applyProtection="0"/>
    <xf numFmtId="44" fontId="43" fillId="0" borderId="0" applyFont="0" applyFill="0" applyBorder="0" applyAlignment="0" applyProtection="0"/>
    <xf numFmtId="42" fontId="43" fillId="0" borderId="0" applyFont="0" applyFill="0" applyBorder="0" applyAlignment="0" applyProtection="0"/>
    <xf numFmtId="0" fontId="22" fillId="0" borderId="0">
      <alignment vertical="center"/>
    </xf>
    <xf numFmtId="0" fontId="3" fillId="0" borderId="0">
      <alignment vertical="center"/>
    </xf>
    <xf numFmtId="0" fontId="0" fillId="0" borderId="0"/>
    <xf numFmtId="9" fontId="43" fillId="0" borderId="0" applyFont="0" applyFill="0" applyBorder="0" applyAlignment="0" applyProtection="0"/>
    <xf numFmtId="41" fontId="43" fillId="0" borderId="0" applyFont="0" applyFill="0" applyBorder="0" applyAlignment="0" applyProtection="0"/>
    <xf numFmtId="43" fontId="43" fillId="0" borderId="0" applyFont="0" applyFill="0" applyBorder="0" applyAlignment="0" applyProtection="0"/>
    <xf numFmtId="0" fontId="3" fillId="0" borderId="0"/>
    <xf numFmtId="0" fontId="0" fillId="0" borderId="0"/>
    <xf numFmtId="0" fontId="0" fillId="0" borderId="0">
      <alignment vertical="center"/>
    </xf>
    <xf numFmtId="0" fontId="25" fillId="0" borderId="0" applyNumberFormat="0" applyFill="0" applyBorder="0" applyProtection="0"/>
  </cellStyleXfs>
  <cellXfs count="185">
    <xf numFmtId="0" fontId="0" fillId="0" borderId="0" xfId="53"/>
    <xf numFmtId="0" fontId="1" fillId="0" borderId="0" xfId="53" applyFont="1" applyAlignment="1">
      <alignment horizontal="center" vertical="center"/>
    </xf>
    <xf numFmtId="0" fontId="2" fillId="0" borderId="0" xfId="53" applyFont="1" applyFill="1" applyAlignment="1">
      <alignment horizontal="center" vertical="center"/>
    </xf>
    <xf numFmtId="0" fontId="3" fillId="0" borderId="0" xfId="53" applyFont="1" applyFill="1" applyAlignment="1">
      <alignment wrapText="1"/>
    </xf>
    <xf numFmtId="0" fontId="3" fillId="0" borderId="0" xfId="53" applyFont="1" applyFill="1" applyAlignment="1"/>
    <xf numFmtId="0" fontId="4" fillId="0" borderId="0" xfId="53" applyFont="1" applyFill="1" applyAlignment="1">
      <alignment horizontal="center" vertical="center"/>
    </xf>
    <xf numFmtId="0" fontId="5" fillId="0" borderId="0" xfId="53" applyFont="1" applyFill="1" applyAlignment="1">
      <alignment horizontal="center" vertical="center"/>
    </xf>
    <xf numFmtId="0" fontId="6" fillId="0" borderId="0" xfId="53" applyNumberFormat="1" applyFont="1" applyFill="1" applyBorder="1" applyAlignment="1" applyProtection="1">
      <alignment horizontal="right" vertical="center"/>
    </xf>
    <xf numFmtId="0" fontId="6" fillId="0" borderId="0" xfId="53" applyFont="1" applyFill="1" applyAlignment="1">
      <alignment horizontal="left" vertical="center"/>
    </xf>
    <xf numFmtId="0" fontId="6" fillId="0" borderId="0" xfId="53" applyFont="1" applyFill="1" applyAlignment="1">
      <alignment horizontal="center" vertical="center"/>
    </xf>
    <xf numFmtId="0" fontId="3" fillId="0" borderId="1" xfId="53" applyFont="1" applyFill="1" applyBorder="1" applyAlignment="1">
      <alignment horizontal="center" vertical="center" wrapText="1"/>
    </xf>
    <xf numFmtId="0" fontId="3" fillId="0" borderId="1" xfId="53" applyFont="1" applyFill="1" applyBorder="1" applyAlignment="1">
      <alignment horizontal="center" vertical="center"/>
    </xf>
    <xf numFmtId="49" fontId="7" fillId="0" borderId="1" xfId="53" applyNumberFormat="1" applyFont="1" applyBorder="1" applyAlignment="1">
      <alignment horizontal="left" vertical="center" wrapText="1"/>
    </xf>
    <xf numFmtId="49" fontId="7" fillId="0" borderId="2" xfId="53" applyNumberFormat="1" applyFont="1" applyFill="1" applyBorder="1" applyAlignment="1">
      <alignment horizontal="left" vertical="center" wrapText="1"/>
    </xf>
    <xf numFmtId="49" fontId="7" fillId="0" borderId="1" xfId="53" applyNumberFormat="1" applyFont="1" applyBorder="1" applyAlignment="1">
      <alignment horizontal="center" vertical="center" wrapText="1"/>
    </xf>
    <xf numFmtId="49" fontId="7" fillId="0" borderId="1" xfId="53" applyNumberFormat="1" applyFont="1" applyFill="1" applyBorder="1" applyAlignment="1">
      <alignment horizontal="left" vertical="center" wrapText="1"/>
    </xf>
    <xf numFmtId="0" fontId="7" fillId="0" borderId="1" xfId="53" applyFont="1" applyBorder="1" applyAlignment="1">
      <alignment horizontal="center" vertical="center" wrapText="1"/>
    </xf>
    <xf numFmtId="0" fontId="3" fillId="0" borderId="3" xfId="53" applyFont="1" applyFill="1" applyBorder="1" applyAlignment="1">
      <alignment horizontal="center" vertical="center"/>
    </xf>
    <xf numFmtId="0" fontId="3" fillId="0" borderId="4" xfId="53" applyFont="1" applyFill="1" applyBorder="1" applyAlignment="1">
      <alignment horizontal="center" vertical="center"/>
    </xf>
    <xf numFmtId="0" fontId="3" fillId="0" borderId="5" xfId="53" applyFont="1" applyFill="1" applyBorder="1" applyAlignment="1">
      <alignment horizontal="center" vertical="center"/>
    </xf>
    <xf numFmtId="49" fontId="3" fillId="0" borderId="1" xfId="53" applyNumberFormat="1" applyFont="1" applyFill="1" applyBorder="1" applyAlignment="1">
      <alignment horizontal="left" vertical="center" wrapText="1"/>
    </xf>
    <xf numFmtId="49" fontId="3" fillId="0" borderId="1" xfId="53" applyNumberFormat="1" applyFont="1" applyBorder="1" applyAlignment="1">
      <alignment horizontal="center" vertical="center" wrapText="1"/>
    </xf>
    <xf numFmtId="0" fontId="1" fillId="0" borderId="0" xfId="53" applyFont="1"/>
    <xf numFmtId="0" fontId="2" fillId="0" borderId="0" xfId="53" applyFont="1" applyFill="1"/>
    <xf numFmtId="0" fontId="3" fillId="0" borderId="0" xfId="53" applyFont="1" applyFill="1" applyAlignment="1">
      <alignment vertical="top"/>
    </xf>
    <xf numFmtId="0" fontId="5" fillId="0" borderId="0" xfId="53" applyFont="1" applyFill="1" applyAlignment="1">
      <alignment horizontal="center" vertical="center" wrapText="1"/>
    </xf>
    <xf numFmtId="0" fontId="1" fillId="0" borderId="0" xfId="53" applyFont="1" applyAlignment="1">
      <alignment wrapText="1"/>
    </xf>
    <xf numFmtId="0" fontId="6" fillId="0" borderId="0" xfId="53" applyNumberFormat="1" applyFont="1" applyFill="1" applyBorder="1" applyAlignment="1" applyProtection="1">
      <alignment horizontal="right" vertical="top"/>
    </xf>
    <xf numFmtId="0" fontId="6" fillId="0" borderId="0" xfId="53" applyFont="1" applyFill="1" applyAlignment="1">
      <alignment vertical="center" wrapText="1"/>
    </xf>
    <xf numFmtId="0" fontId="2" fillId="0" borderId="0" xfId="53" applyFont="1" applyFill="1" applyAlignment="1">
      <alignment wrapText="1"/>
    </xf>
    <xf numFmtId="0" fontId="3" fillId="0" borderId="3" xfId="53" applyFont="1" applyFill="1" applyBorder="1" applyAlignment="1">
      <alignment horizontal="center" vertical="center" wrapText="1"/>
    </xf>
    <xf numFmtId="0" fontId="3" fillId="0" borderId="2" xfId="53" applyFont="1" applyFill="1" applyBorder="1" applyAlignment="1">
      <alignment horizontal="center" vertical="center" wrapText="1"/>
    </xf>
    <xf numFmtId="0" fontId="3" fillId="0" borderId="6" xfId="53" applyFont="1" applyFill="1" applyBorder="1" applyAlignment="1">
      <alignment horizontal="center" vertical="center" wrapText="1"/>
    </xf>
    <xf numFmtId="49" fontId="3" fillId="0" borderId="1" xfId="53" applyNumberFormat="1" applyFont="1" applyFill="1" applyBorder="1" applyAlignment="1">
      <alignment horizontal="left" vertical="top" wrapText="1"/>
    </xf>
    <xf numFmtId="0" fontId="3" fillId="0" borderId="4" xfId="53" applyFont="1" applyFill="1" applyBorder="1" applyAlignment="1">
      <alignment horizontal="center" vertical="center" wrapText="1"/>
    </xf>
    <xf numFmtId="0" fontId="3" fillId="0" borderId="5" xfId="53" applyFont="1" applyFill="1" applyBorder="1" applyAlignment="1">
      <alignment horizontal="center" vertical="center" wrapText="1"/>
    </xf>
    <xf numFmtId="0" fontId="8" fillId="0" borderId="2" xfId="53" applyFont="1" applyFill="1" applyBorder="1" applyAlignment="1">
      <alignment horizontal="center" vertical="center" wrapText="1"/>
    </xf>
    <xf numFmtId="0" fontId="8" fillId="0" borderId="7" xfId="53" applyFont="1" applyFill="1" applyBorder="1" applyAlignment="1">
      <alignment horizontal="center" vertical="center" wrapText="1"/>
    </xf>
    <xf numFmtId="0" fontId="8" fillId="0" borderId="6" xfId="53" applyFont="1" applyFill="1" applyBorder="1" applyAlignment="1">
      <alignment horizontal="center" vertical="center" wrapText="1"/>
    </xf>
    <xf numFmtId="49" fontId="9" fillId="0" borderId="1" xfId="53" applyNumberFormat="1" applyFont="1" applyFill="1" applyBorder="1" applyAlignment="1">
      <alignment horizontal="left" vertical="top" wrapText="1"/>
    </xf>
    <xf numFmtId="0" fontId="3" fillId="0" borderId="7" xfId="53" applyFont="1" applyFill="1" applyBorder="1" applyAlignment="1">
      <alignment horizontal="center" vertical="center" wrapText="1"/>
    </xf>
    <xf numFmtId="0" fontId="10" fillId="0" borderId="0" xfId="53" applyFont="1" applyFill="1" applyAlignment="1">
      <alignment wrapText="1"/>
    </xf>
    <xf numFmtId="0" fontId="10" fillId="0" borderId="0" xfId="53" applyFont="1" applyFill="1" applyAlignment="1"/>
    <xf numFmtId="0" fontId="6" fillId="0" borderId="0" xfId="53" applyFont="1" applyFill="1" applyAlignment="1">
      <alignment vertical="center"/>
    </xf>
    <xf numFmtId="0" fontId="11" fillId="0" borderId="1" xfId="53" applyFont="1" applyBorder="1" applyAlignment="1">
      <alignment horizontal="center" vertical="center"/>
    </xf>
    <xf numFmtId="0" fontId="11" fillId="0" borderId="2" xfId="53" applyFont="1" applyBorder="1" applyAlignment="1">
      <alignment horizontal="center" vertical="center"/>
    </xf>
    <xf numFmtId="0" fontId="11" fillId="0" borderId="7" xfId="53" applyFont="1" applyBorder="1" applyAlignment="1">
      <alignment horizontal="center" vertical="center"/>
    </xf>
    <xf numFmtId="0" fontId="11" fillId="0" borderId="1" xfId="53" applyFont="1" applyBorder="1" applyAlignment="1">
      <alignment horizontal="center" vertical="center" wrapText="1"/>
    </xf>
    <xf numFmtId="0" fontId="11" fillId="0" borderId="1" xfId="53" applyFont="1" applyBorder="1" applyAlignment="1">
      <alignment vertical="center"/>
    </xf>
    <xf numFmtId="43" fontId="11" fillId="0" borderId="1" xfId="53" applyNumberFormat="1" applyFont="1" applyBorder="1" applyAlignment="1">
      <alignment vertical="center" wrapText="1"/>
    </xf>
    <xf numFmtId="43" fontId="11" fillId="0" borderId="1" xfId="53" applyNumberFormat="1" applyFont="1" applyBorder="1" applyAlignment="1">
      <alignment vertical="center"/>
    </xf>
    <xf numFmtId="176" fontId="12" fillId="0" borderId="1" xfId="3" applyNumberFormat="1" applyFont="1" applyFill="1" applyBorder="1" applyAlignment="1">
      <alignment horizontal="center" vertical="center"/>
    </xf>
    <xf numFmtId="43" fontId="12" fillId="0" borderId="1" xfId="1" applyFont="1" applyFill="1" applyBorder="1" applyAlignment="1">
      <alignment horizontal="center" vertical="center" wrapText="1"/>
    </xf>
    <xf numFmtId="43" fontId="12" fillId="0" borderId="1" xfId="1" applyFont="1" applyFill="1" applyBorder="1" applyAlignment="1">
      <alignment horizontal="center" vertical="center"/>
    </xf>
    <xf numFmtId="0" fontId="11" fillId="0" borderId="2" xfId="53" applyFont="1" applyBorder="1" applyAlignment="1">
      <alignment horizontal="center" wrapText="1"/>
    </xf>
    <xf numFmtId="0" fontId="11" fillId="0" borderId="7" xfId="53" applyFont="1" applyBorder="1" applyAlignment="1">
      <alignment horizontal="center" wrapText="1"/>
    </xf>
    <xf numFmtId="0" fontId="11" fillId="0" borderId="1" xfId="53" applyFont="1" applyBorder="1" applyAlignment="1">
      <alignment horizontal="center" vertical="center" textRotation="255"/>
    </xf>
    <xf numFmtId="0" fontId="11" fillId="0" borderId="1" xfId="53" applyFont="1" applyFill="1" applyBorder="1" applyAlignment="1">
      <alignment horizontal="center" vertical="center"/>
    </xf>
    <xf numFmtId="0" fontId="12" fillId="0" borderId="1" xfId="53" applyFont="1" applyFill="1" applyBorder="1" applyAlignment="1">
      <alignment vertical="center" wrapText="1"/>
    </xf>
    <xf numFmtId="2" fontId="13" fillId="0" borderId="1" xfId="53" applyNumberFormat="1" applyFont="1" applyFill="1" applyBorder="1" applyAlignment="1">
      <alignment horizontal="center" vertical="center" wrapText="1"/>
    </xf>
    <xf numFmtId="177" fontId="14" fillId="0" borderId="1" xfId="53" applyNumberFormat="1" applyFont="1" applyFill="1" applyBorder="1" applyAlignment="1">
      <alignment horizontal="center" vertical="center" wrapText="1"/>
    </xf>
    <xf numFmtId="0" fontId="12" fillId="0" borderId="3" xfId="53" applyFont="1" applyFill="1" applyBorder="1" applyAlignment="1">
      <alignment horizontal="center" vertical="center"/>
    </xf>
    <xf numFmtId="178" fontId="12" fillId="0" borderId="3" xfId="53" applyNumberFormat="1" applyFont="1" applyFill="1" applyBorder="1" applyAlignment="1">
      <alignment horizontal="center" vertical="center"/>
    </xf>
    <xf numFmtId="0" fontId="12" fillId="0" borderId="4" xfId="53" applyFont="1" applyFill="1" applyBorder="1" applyAlignment="1">
      <alignment horizontal="center" vertical="center"/>
    </xf>
    <xf numFmtId="178" fontId="12" fillId="0" borderId="4" xfId="53" applyNumberFormat="1" applyFont="1" applyFill="1" applyBorder="1" applyAlignment="1">
      <alignment horizontal="center" vertical="center"/>
    </xf>
    <xf numFmtId="0" fontId="12" fillId="0" borderId="5" xfId="53" applyFont="1" applyFill="1" applyBorder="1" applyAlignment="1">
      <alignment horizontal="center" vertical="center"/>
    </xf>
    <xf numFmtId="178" fontId="12" fillId="0" borderId="5" xfId="53" applyNumberFormat="1" applyFont="1" applyFill="1" applyBorder="1" applyAlignment="1">
      <alignment horizontal="center" vertical="center"/>
    </xf>
    <xf numFmtId="0" fontId="7" fillId="0" borderId="1" xfId="53" applyFont="1" applyFill="1" applyBorder="1" applyAlignment="1">
      <alignment horizontal="center" vertical="center"/>
    </xf>
    <xf numFmtId="0" fontId="12" fillId="0" borderId="1" xfId="53" applyFont="1" applyFill="1" applyBorder="1" applyAlignment="1">
      <alignment horizontal="center" vertical="center"/>
    </xf>
    <xf numFmtId="178" fontId="12" fillId="0" borderId="1" xfId="53" applyNumberFormat="1" applyFont="1" applyFill="1" applyBorder="1" applyAlignment="1">
      <alignment horizontal="center" vertical="center"/>
    </xf>
    <xf numFmtId="9" fontId="7" fillId="0" borderId="1" xfId="53" applyNumberFormat="1" applyFont="1" applyFill="1" applyBorder="1" applyAlignment="1">
      <alignment horizontal="center" vertical="center"/>
    </xf>
    <xf numFmtId="0" fontId="7" fillId="0" borderId="1" xfId="53" applyFont="1" applyFill="1" applyBorder="1" applyAlignment="1">
      <alignment horizontal="center" vertical="center" wrapText="1"/>
    </xf>
    <xf numFmtId="0" fontId="11" fillId="0" borderId="1" xfId="53" applyFont="1" applyBorder="1" applyAlignment="1">
      <alignment vertical="center" wrapText="1"/>
    </xf>
    <xf numFmtId="0" fontId="12" fillId="0" borderId="1" xfId="53" applyFont="1" applyFill="1" applyBorder="1" applyAlignment="1">
      <alignment vertical="center"/>
    </xf>
    <xf numFmtId="9" fontId="13" fillId="0" borderId="1" xfId="53" applyNumberFormat="1" applyFont="1" applyFill="1" applyBorder="1" applyAlignment="1">
      <alignment horizontal="center" vertical="center" wrapText="1"/>
    </xf>
    <xf numFmtId="10" fontId="12" fillId="0" borderId="1" xfId="53" applyNumberFormat="1" applyFont="1" applyFill="1" applyBorder="1" applyAlignment="1">
      <alignment horizontal="center" vertical="center"/>
    </xf>
    <xf numFmtId="0" fontId="11" fillId="0" borderId="1" xfId="53" applyFont="1" applyFill="1" applyBorder="1" applyAlignment="1">
      <alignment horizontal="center" vertical="center" wrapText="1"/>
    </xf>
    <xf numFmtId="0" fontId="15" fillId="0" borderId="1" xfId="53" applyFont="1" applyFill="1" applyBorder="1" applyAlignment="1">
      <alignment horizontal="center" vertical="center" wrapText="1"/>
    </xf>
    <xf numFmtId="43" fontId="11" fillId="0" borderId="1" xfId="53" applyNumberFormat="1" applyFont="1" applyFill="1" applyBorder="1" applyAlignment="1">
      <alignment vertical="center"/>
    </xf>
    <xf numFmtId="0" fontId="3" fillId="0" borderId="2" xfId="53" applyFont="1" applyFill="1" applyBorder="1" applyAlignment="1">
      <alignment horizontal="left" vertical="center" wrapText="1"/>
    </xf>
    <xf numFmtId="0" fontId="3" fillId="0" borderId="7" xfId="53" applyFont="1" applyFill="1" applyBorder="1" applyAlignment="1">
      <alignment horizontal="left" vertical="center" wrapText="1"/>
    </xf>
    <xf numFmtId="0" fontId="11" fillId="0" borderId="6" xfId="53" applyFont="1" applyBorder="1" applyAlignment="1">
      <alignment horizontal="center" vertical="center"/>
    </xf>
    <xf numFmtId="43" fontId="11" fillId="0" borderId="1" xfId="53" applyNumberFormat="1" applyFont="1" applyBorder="1" applyAlignment="1">
      <alignment horizontal="center" vertical="center"/>
    </xf>
    <xf numFmtId="0" fontId="11" fillId="0" borderId="6" xfId="53" applyFont="1" applyBorder="1" applyAlignment="1">
      <alignment horizontal="center" wrapText="1"/>
    </xf>
    <xf numFmtId="0" fontId="12" fillId="0" borderId="3" xfId="53" applyFont="1" applyFill="1" applyBorder="1" applyAlignment="1">
      <alignment horizontal="center" vertical="center" wrapText="1"/>
    </xf>
    <xf numFmtId="0" fontId="12" fillId="0" borderId="4" xfId="53" applyFont="1" applyFill="1" applyBorder="1" applyAlignment="1">
      <alignment horizontal="center" vertical="center" wrapText="1"/>
    </xf>
    <xf numFmtId="0" fontId="12" fillId="0" borderId="5" xfId="53" applyFont="1" applyFill="1" applyBorder="1" applyAlignment="1">
      <alignment horizontal="center" vertical="center" wrapText="1"/>
    </xf>
    <xf numFmtId="0" fontId="12" fillId="0" borderId="1" xfId="53" applyFont="1" applyFill="1" applyBorder="1" applyAlignment="1">
      <alignment horizontal="center" vertical="center" wrapText="1"/>
    </xf>
    <xf numFmtId="0" fontId="11" fillId="2" borderId="1" xfId="53" applyFont="1" applyFill="1" applyBorder="1" applyAlignment="1">
      <alignment horizontal="center" vertical="center" wrapText="1"/>
    </xf>
    <xf numFmtId="0" fontId="3" fillId="0" borderId="6" xfId="53" applyFont="1" applyFill="1" applyBorder="1" applyAlignment="1">
      <alignment horizontal="left" vertical="center" wrapText="1"/>
    </xf>
    <xf numFmtId="9" fontId="11" fillId="0" borderId="1" xfId="53" applyNumberFormat="1" applyFont="1" applyBorder="1" applyAlignment="1">
      <alignment vertical="center"/>
    </xf>
    <xf numFmtId="0" fontId="11" fillId="0" borderId="2" xfId="53" applyFont="1" applyBorder="1" applyAlignment="1">
      <alignment horizontal="center" vertical="top" wrapText="1"/>
    </xf>
    <xf numFmtId="0" fontId="11" fillId="0" borderId="7" xfId="53" applyFont="1" applyBorder="1" applyAlignment="1">
      <alignment horizontal="center" vertical="top" wrapText="1"/>
    </xf>
    <xf numFmtId="0" fontId="16" fillId="0" borderId="1" xfId="59" applyFont="1" applyFill="1" applyBorder="1" applyAlignment="1">
      <alignment vertical="center" wrapText="1"/>
    </xf>
    <xf numFmtId="179" fontId="17" fillId="0" borderId="1" xfId="53" applyNumberFormat="1" applyFont="1" applyFill="1" applyBorder="1" applyAlignment="1">
      <alignment horizontal="center" vertical="center" wrapText="1"/>
    </xf>
    <xf numFmtId="0" fontId="17" fillId="0" borderId="1" xfId="53" applyFont="1" applyFill="1" applyBorder="1" applyAlignment="1">
      <alignment horizontal="center" vertical="center"/>
    </xf>
    <xf numFmtId="0" fontId="16" fillId="0" borderId="1" xfId="59" applyFont="1" applyFill="1" applyBorder="1" applyAlignment="1">
      <alignment horizontal="left" vertical="center" wrapText="1"/>
    </xf>
    <xf numFmtId="2" fontId="17" fillId="0" borderId="1" xfId="53" applyNumberFormat="1" applyFont="1" applyFill="1" applyBorder="1" applyAlignment="1">
      <alignment horizontal="center" vertical="center" wrapText="1"/>
    </xf>
    <xf numFmtId="9" fontId="17" fillId="0" borderId="1" xfId="53" applyNumberFormat="1" applyFont="1" applyFill="1" applyBorder="1" applyAlignment="1">
      <alignment horizontal="center" vertical="center"/>
    </xf>
    <xf numFmtId="0" fontId="17" fillId="0" borderId="1" xfId="53" applyFont="1" applyFill="1" applyBorder="1" applyAlignment="1">
      <alignment vertical="center" wrapText="1"/>
    </xf>
    <xf numFmtId="9" fontId="16" fillId="0" borderId="1" xfId="53" applyNumberFormat="1" applyFont="1" applyFill="1" applyBorder="1" applyAlignment="1">
      <alignment horizontal="center" vertical="center"/>
    </xf>
    <xf numFmtId="0" fontId="16" fillId="0" borderId="1" xfId="53" applyFont="1" applyFill="1" applyBorder="1" applyAlignment="1">
      <alignment horizontal="center" vertical="center"/>
    </xf>
    <xf numFmtId="0" fontId="17" fillId="0" borderId="1" xfId="53" applyFont="1" applyFill="1" applyBorder="1" applyAlignment="1">
      <alignment vertical="center"/>
    </xf>
    <xf numFmtId="9" fontId="16" fillId="0" borderId="1" xfId="53" applyNumberFormat="1" applyFont="1" applyFill="1" applyBorder="1" applyAlignment="1">
      <alignment horizontal="center" vertical="center" wrapText="1"/>
    </xf>
    <xf numFmtId="0" fontId="16" fillId="0" borderId="1" xfId="53" applyFont="1" applyFill="1" applyBorder="1" applyAlignment="1">
      <alignment horizontal="center" vertical="center" wrapText="1"/>
    </xf>
    <xf numFmtId="9" fontId="17" fillId="0" borderId="1" xfId="53" applyNumberFormat="1" applyFont="1" applyFill="1" applyBorder="1" applyAlignment="1">
      <alignment horizontal="center" vertical="center" wrapText="1"/>
    </xf>
    <xf numFmtId="10" fontId="17" fillId="0" borderId="1" xfId="53" applyNumberFormat="1" applyFont="1" applyFill="1" applyBorder="1" applyAlignment="1">
      <alignment horizontal="center" vertical="center"/>
    </xf>
    <xf numFmtId="180" fontId="11" fillId="0" borderId="1" xfId="53" applyNumberFormat="1" applyFont="1" applyFill="1" applyBorder="1" applyAlignment="1">
      <alignment horizontal="center" vertical="center"/>
    </xf>
    <xf numFmtId="180" fontId="11" fillId="0" borderId="1" xfId="53" applyNumberFormat="1" applyFont="1" applyBorder="1" applyAlignment="1">
      <alignment vertical="center"/>
    </xf>
    <xf numFmtId="0" fontId="11" fillId="0" borderId="6" xfId="53" applyFont="1" applyBorder="1" applyAlignment="1">
      <alignment horizontal="center" vertical="top" wrapText="1"/>
    </xf>
    <xf numFmtId="0" fontId="1" fillId="0" borderId="0" xfId="53" applyFont="1" applyFill="1" applyBorder="1" applyAlignment="1"/>
    <xf numFmtId="0" fontId="2" fillId="0" borderId="0" xfId="53" applyFont="1" applyFill="1" applyBorder="1" applyAlignment="1"/>
    <xf numFmtId="0" fontId="7" fillId="0" borderId="0" xfId="53" applyFont="1" applyFill="1" applyBorder="1" applyAlignment="1"/>
    <xf numFmtId="0" fontId="18" fillId="0" borderId="0" xfId="53" applyFont="1" applyFill="1" applyBorder="1" applyAlignment="1">
      <alignment horizontal="center" vertical="center" wrapText="1"/>
    </xf>
    <xf numFmtId="0" fontId="19" fillId="0" borderId="0" xfId="53" applyFont="1" applyFill="1" applyBorder="1" applyAlignment="1">
      <alignment horizontal="center" vertical="center"/>
    </xf>
    <xf numFmtId="0" fontId="15" fillId="0" borderId="0" xfId="53" applyNumberFormat="1" applyFont="1" applyFill="1" applyBorder="1" applyAlignment="1" applyProtection="1">
      <alignment horizontal="right" vertical="center"/>
    </xf>
    <xf numFmtId="0" fontId="15" fillId="0" borderId="0" xfId="53" applyFont="1" applyFill="1" applyBorder="1" applyAlignment="1">
      <alignment vertical="center"/>
    </xf>
    <xf numFmtId="0" fontId="1" fillId="0" borderId="1" xfId="53" applyFont="1" applyFill="1" applyBorder="1" applyAlignment="1">
      <alignment horizontal="center" vertical="center" wrapText="1"/>
    </xf>
    <xf numFmtId="0" fontId="19" fillId="0" borderId="1" xfId="53" applyFont="1" applyFill="1" applyBorder="1" applyAlignment="1">
      <alignment horizontal="center" vertical="center" wrapText="1"/>
    </xf>
    <xf numFmtId="0" fontId="1" fillId="0" borderId="3" xfId="53" applyFont="1" applyFill="1" applyBorder="1" applyAlignment="1">
      <alignment horizontal="center" vertical="center" wrapText="1"/>
    </xf>
    <xf numFmtId="0" fontId="1" fillId="0" borderId="5" xfId="53" applyFont="1" applyFill="1" applyBorder="1" applyAlignment="1">
      <alignment horizontal="center" vertical="center" wrapText="1"/>
    </xf>
    <xf numFmtId="0" fontId="1" fillId="0" borderId="4" xfId="53" applyFont="1" applyFill="1" applyBorder="1" applyAlignment="1">
      <alignment horizontal="center" vertical="center" wrapText="1"/>
    </xf>
    <xf numFmtId="0" fontId="1" fillId="0" borderId="1" xfId="53" applyFont="1" applyFill="1" applyBorder="1" applyAlignment="1">
      <alignment vertical="center" wrapText="1"/>
    </xf>
    <xf numFmtId="0" fontId="10" fillId="0" borderId="6" xfId="53" applyFont="1" applyFill="1" applyBorder="1" applyAlignment="1">
      <alignment horizontal="left" vertical="center" wrapText="1"/>
    </xf>
    <xf numFmtId="49" fontId="10" fillId="0" borderId="1" xfId="53" applyNumberFormat="1" applyFont="1" applyFill="1" applyBorder="1" applyAlignment="1">
      <alignment horizontal="left" vertical="center" wrapText="1"/>
    </xf>
    <xf numFmtId="49" fontId="10" fillId="0" borderId="1" xfId="53" applyNumberFormat="1" applyFont="1" applyFill="1" applyBorder="1" applyAlignment="1">
      <alignment horizontal="center" vertical="center" wrapText="1"/>
    </xf>
    <xf numFmtId="0" fontId="10" fillId="0" borderId="1" xfId="53" applyFont="1" applyFill="1" applyBorder="1" applyAlignment="1">
      <alignment horizontal="left" vertical="center" wrapText="1"/>
    </xf>
    <xf numFmtId="0" fontId="10" fillId="0" borderId="1" xfId="58" applyFont="1" applyFill="1" applyBorder="1" applyAlignment="1">
      <alignment horizontal="center" vertical="center" wrapText="1"/>
    </xf>
    <xf numFmtId="9" fontId="1" fillId="0" borderId="1" xfId="52" applyNumberFormat="1" applyFont="1" applyFill="1" applyBorder="1" applyAlignment="1">
      <alignment horizontal="center" vertical="center" wrapText="1"/>
    </xf>
    <xf numFmtId="49" fontId="20" fillId="0" borderId="1" xfId="53" applyNumberFormat="1" applyFont="1" applyBorder="1" applyAlignment="1">
      <alignment horizontal="center" vertical="center" wrapText="1"/>
    </xf>
    <xf numFmtId="0" fontId="1" fillId="0" borderId="2" xfId="53" applyFont="1" applyFill="1" applyBorder="1" applyAlignment="1">
      <alignment horizontal="center" vertical="center" wrapText="1"/>
    </xf>
    <xf numFmtId="0" fontId="1" fillId="0" borderId="6" xfId="53" applyFont="1" applyFill="1" applyBorder="1" applyAlignment="1">
      <alignment horizontal="center" vertical="center" wrapText="1"/>
    </xf>
    <xf numFmtId="49" fontId="1" fillId="0" borderId="1" xfId="53" applyNumberFormat="1" applyFont="1" applyFill="1" applyBorder="1" applyAlignment="1">
      <alignment horizontal="left" vertical="center" wrapText="1"/>
    </xf>
    <xf numFmtId="0" fontId="1" fillId="0" borderId="8" xfId="53" applyFont="1" applyFill="1" applyBorder="1" applyAlignment="1">
      <alignment horizontal="center" vertical="center" wrapText="1"/>
    </xf>
    <xf numFmtId="0" fontId="1" fillId="0" borderId="9" xfId="53" applyFont="1" applyFill="1" applyBorder="1" applyAlignment="1">
      <alignment horizontal="center" vertical="center" wrapText="1"/>
    </xf>
    <xf numFmtId="0" fontId="10" fillId="0" borderId="1" xfId="53" applyFont="1" applyFill="1" applyBorder="1" applyAlignment="1">
      <alignment horizontal="center" vertical="center" wrapText="1"/>
    </xf>
    <xf numFmtId="49" fontId="1" fillId="0" borderId="1" xfId="53" applyNumberFormat="1" applyFont="1" applyBorder="1" applyAlignment="1">
      <alignment horizontal="center" vertical="center" wrapText="1"/>
    </xf>
    <xf numFmtId="49" fontId="21" fillId="0" borderId="1" xfId="53" applyNumberFormat="1" applyFont="1" applyBorder="1" applyAlignment="1">
      <alignment horizontal="center" vertical="center" wrapText="1"/>
    </xf>
    <xf numFmtId="49" fontId="10" fillId="0" borderId="1" xfId="53" applyNumberFormat="1" applyFont="1" applyBorder="1" applyAlignment="1">
      <alignment horizontal="center" vertical="center" wrapText="1"/>
    </xf>
    <xf numFmtId="49" fontId="1" fillId="0" borderId="1" xfId="53" applyNumberFormat="1" applyFont="1" applyFill="1" applyBorder="1" applyAlignment="1">
      <alignment horizontal="center" vertical="center" wrapText="1"/>
    </xf>
    <xf numFmtId="0" fontId="1" fillId="0" borderId="1" xfId="53" applyFont="1" applyBorder="1" applyAlignment="1">
      <alignment horizontal="center" vertical="center" wrapText="1"/>
    </xf>
    <xf numFmtId="0" fontId="1" fillId="0" borderId="1" xfId="52" applyFont="1" applyFill="1" applyBorder="1" applyAlignment="1">
      <alignment horizontal="center" vertical="center" wrapText="1"/>
    </xf>
    <xf numFmtId="0" fontId="7" fillId="0" borderId="1" xfId="57" applyFont="1" applyFill="1" applyBorder="1" applyAlignment="1">
      <alignment horizontal="center" vertical="center" wrapText="1"/>
    </xf>
    <xf numFmtId="49" fontId="15" fillId="0" borderId="1" xfId="53" applyNumberFormat="1" applyFont="1" applyFill="1" applyBorder="1" applyAlignment="1">
      <alignment horizontal="center" vertical="center" wrapText="1"/>
    </xf>
    <xf numFmtId="0" fontId="15" fillId="0" borderId="1" xfId="53" applyFont="1" applyFill="1" applyBorder="1" applyAlignment="1">
      <alignment horizontal="center" vertical="center"/>
    </xf>
    <xf numFmtId="0" fontId="7" fillId="0" borderId="1" xfId="59" applyFont="1" applyFill="1" applyBorder="1" applyAlignment="1">
      <alignment horizontal="center" vertical="center" wrapText="1"/>
    </xf>
    <xf numFmtId="9" fontId="15" fillId="0" borderId="1" xfId="57" applyNumberFormat="1" applyFont="1" applyFill="1" applyBorder="1" applyAlignment="1">
      <alignment horizontal="center" vertical="center"/>
    </xf>
    <xf numFmtId="9" fontId="15" fillId="0" borderId="1" xfId="53" applyNumberFormat="1" applyFont="1" applyFill="1" applyBorder="1" applyAlignment="1">
      <alignment horizontal="center" vertical="center" wrapText="1"/>
    </xf>
    <xf numFmtId="9" fontId="15" fillId="0" borderId="1" xfId="57" applyNumberFormat="1" applyFont="1" applyFill="1" applyBorder="1" applyAlignment="1">
      <alignment horizontal="center" vertical="center" wrapText="1"/>
    </xf>
    <xf numFmtId="0" fontId="7" fillId="0" borderId="10" xfId="57" applyNumberFormat="1" applyFont="1" applyFill="1" applyBorder="1" applyAlignment="1" applyProtection="1">
      <alignment horizontal="center" vertical="center" wrapText="1" readingOrder="1"/>
      <protection locked="0"/>
    </xf>
    <xf numFmtId="0" fontId="15" fillId="0" borderId="1" xfId="57" applyFont="1" applyFill="1" applyBorder="1" applyAlignment="1">
      <alignment horizontal="center" vertical="center" wrapText="1"/>
    </xf>
    <xf numFmtId="0" fontId="15" fillId="0" borderId="6" xfId="53" applyFont="1" applyFill="1" applyBorder="1" applyAlignment="1">
      <alignment horizontal="center" vertical="center" wrapText="1"/>
    </xf>
    <xf numFmtId="0" fontId="15" fillId="0" borderId="10" xfId="53" applyNumberFormat="1" applyFont="1" applyFill="1" applyBorder="1" applyAlignment="1" applyProtection="1">
      <alignment horizontal="center" vertical="center" wrapText="1"/>
      <protection locked="0"/>
    </xf>
    <xf numFmtId="9" fontId="15" fillId="0" borderId="1" xfId="3" applyFont="1" applyFill="1" applyBorder="1" applyAlignment="1">
      <alignment horizontal="center" vertical="center"/>
    </xf>
    <xf numFmtId="10" fontId="15" fillId="0" borderId="1" xfId="53" applyNumberFormat="1" applyFont="1" applyFill="1" applyBorder="1" applyAlignment="1">
      <alignment horizontal="center" vertical="center" wrapText="1"/>
    </xf>
    <xf numFmtId="9" fontId="15" fillId="0" borderId="1" xfId="53" applyNumberFormat="1" applyFont="1" applyFill="1" applyBorder="1" applyAlignment="1">
      <alignment horizontal="center" vertical="center"/>
    </xf>
    <xf numFmtId="9" fontId="15" fillId="0" borderId="1" xfId="3" applyFont="1" applyFill="1" applyBorder="1" applyAlignment="1" applyProtection="1">
      <alignment horizontal="center" vertical="center"/>
    </xf>
    <xf numFmtId="0" fontId="10" fillId="0" borderId="0" xfId="53" applyFont="1" applyFill="1" applyBorder="1" applyAlignment="1"/>
    <xf numFmtId="0" fontId="3" fillId="0" borderId="0" xfId="53" applyFont="1" applyFill="1" applyBorder="1" applyAlignment="1"/>
    <xf numFmtId="0" fontId="4" fillId="0" borderId="0" xfId="53" applyFont="1" applyFill="1" applyBorder="1" applyAlignment="1">
      <alignment horizontal="center" vertical="center" wrapText="1"/>
    </xf>
    <xf numFmtId="0" fontId="5" fillId="0" borderId="0" xfId="53" applyFont="1" applyFill="1" applyBorder="1" applyAlignment="1">
      <alignment horizontal="center" vertical="center"/>
    </xf>
    <xf numFmtId="0" fontId="6" fillId="0" borderId="0" xfId="53" applyFont="1" applyFill="1" applyBorder="1" applyAlignment="1">
      <alignment vertical="center"/>
    </xf>
    <xf numFmtId="0" fontId="5" fillId="0" borderId="1" xfId="53" applyFont="1" applyFill="1" applyBorder="1" applyAlignment="1">
      <alignment horizontal="center" vertical="center" wrapText="1"/>
    </xf>
    <xf numFmtId="0" fontId="10" fillId="0" borderId="3" xfId="53" applyFont="1" applyFill="1" applyBorder="1" applyAlignment="1">
      <alignment horizontal="center" vertical="center" wrapText="1"/>
    </xf>
    <xf numFmtId="0" fontId="10" fillId="0" borderId="5" xfId="53" applyFont="1" applyFill="1" applyBorder="1" applyAlignment="1">
      <alignment horizontal="center" vertical="center" wrapText="1"/>
    </xf>
    <xf numFmtId="0" fontId="10" fillId="0" borderId="4" xfId="53" applyFont="1" applyFill="1" applyBorder="1" applyAlignment="1">
      <alignment horizontal="center" vertical="center" wrapText="1"/>
    </xf>
    <xf numFmtId="0" fontId="10" fillId="0" borderId="1" xfId="53" applyFont="1" applyFill="1" applyBorder="1" applyAlignment="1">
      <alignment vertical="center" wrapText="1"/>
    </xf>
    <xf numFmtId="0" fontId="3" fillId="0" borderId="1" xfId="57" applyFont="1" applyFill="1" applyBorder="1" applyAlignment="1">
      <alignment horizontal="center" vertical="center" wrapText="1"/>
    </xf>
    <xf numFmtId="0" fontId="3" fillId="0" borderId="1" xfId="57" applyFont="1" applyFill="1" applyBorder="1" applyAlignment="1">
      <alignment horizontal="center" vertical="top" wrapText="1"/>
    </xf>
    <xf numFmtId="9" fontId="3" fillId="0" borderId="1" xfId="57" applyNumberFormat="1" applyFont="1" applyFill="1" applyBorder="1" applyAlignment="1">
      <alignment horizontal="center" vertical="center" wrapText="1"/>
    </xf>
    <xf numFmtId="0" fontId="3" fillId="0" borderId="10" xfId="57" applyNumberFormat="1" applyFont="1" applyFill="1" applyBorder="1" applyAlignment="1" applyProtection="1">
      <alignment horizontal="center" vertical="center" wrapText="1" readingOrder="1"/>
      <protection locked="0"/>
    </xf>
    <xf numFmtId="9" fontId="3" fillId="0" borderId="10" xfId="57" applyNumberFormat="1" applyFont="1" applyFill="1" applyBorder="1" applyAlignment="1" applyProtection="1">
      <alignment horizontal="center" vertical="center" wrapText="1" readingOrder="1"/>
      <protection locked="0"/>
    </xf>
    <xf numFmtId="9" fontId="7" fillId="0" borderId="1" xfId="59" applyNumberFormat="1" applyFont="1" applyFill="1" applyBorder="1" applyAlignment="1">
      <alignment horizontal="center" vertical="center" wrapText="1"/>
    </xf>
    <xf numFmtId="49" fontId="7" fillId="0" borderId="1" xfId="57" applyNumberFormat="1" applyFont="1" applyFill="1" applyBorder="1" applyAlignment="1">
      <alignment horizontal="center" vertical="center" wrapText="1"/>
    </xf>
    <xf numFmtId="49" fontId="22" fillId="0" borderId="1" xfId="57" applyNumberFormat="1" applyFont="1" applyFill="1" applyBorder="1" applyAlignment="1">
      <alignment horizontal="center" vertical="center" wrapText="1"/>
    </xf>
    <xf numFmtId="49" fontId="3" fillId="0" borderId="1" xfId="57" applyNumberFormat="1" applyFont="1" applyFill="1" applyBorder="1" applyAlignment="1">
      <alignment horizontal="center" vertical="center" wrapText="1"/>
    </xf>
    <xf numFmtId="49" fontId="23" fillId="0" borderId="1" xfId="57" applyNumberFormat="1" applyFont="1" applyFill="1" applyBorder="1" applyAlignment="1">
      <alignment horizontal="center" vertical="center" wrapText="1"/>
    </xf>
    <xf numFmtId="49" fontId="24" fillId="0" borderId="1" xfId="57" applyNumberFormat="1" applyFont="1" applyFill="1" applyBorder="1" applyAlignment="1">
      <alignment horizontal="center" vertical="center" wrapText="1"/>
    </xf>
    <xf numFmtId="9" fontId="7" fillId="0" borderId="1" xfId="51" applyNumberFormat="1" applyFont="1" applyFill="1" applyBorder="1" applyAlignment="1">
      <alignment horizontal="center" vertical="center" wrapText="1"/>
    </xf>
    <xf numFmtId="10" fontId="3" fillId="0" borderId="1" xfId="57" applyNumberFormat="1" applyFont="1" applyFill="1" applyBorder="1" applyAlignment="1">
      <alignment horizontal="center" vertical="center" wrapText="1"/>
    </xf>
    <xf numFmtId="0" fontId="7" fillId="0" borderId="5" xfId="59" applyFont="1" applyFill="1" applyBorder="1" applyAlignment="1">
      <alignment horizontal="center" vertical="center" wrapText="1"/>
    </xf>
    <xf numFmtId="0" fontId="10" fillId="0" borderId="2" xfId="53" applyFont="1" applyFill="1" applyBorder="1" applyAlignment="1">
      <alignment horizontal="center" vertical="center" wrapText="1"/>
    </xf>
    <xf numFmtId="0" fontId="10" fillId="0" borderId="6" xfId="53" applyFont="1" applyFill="1" applyBorder="1" applyAlignment="1">
      <alignment horizontal="center" vertical="center" wrapText="1"/>
    </xf>
    <xf numFmtId="0" fontId="10" fillId="0" borderId="8" xfId="53" applyFont="1" applyFill="1" applyBorder="1" applyAlignment="1">
      <alignment horizontal="center" vertical="center" wrapText="1"/>
    </xf>
    <xf numFmtId="0" fontId="10" fillId="0" borderId="9" xfId="53" applyFont="1" applyFill="1" applyBorder="1" applyAlignment="1">
      <alignment horizontal="center" vertical="center" wrapText="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Currency" xfId="49"/>
    <cellStyle name="Currency [0]" xfId="50"/>
    <cellStyle name="常规 2 9" xfId="51"/>
    <cellStyle name="常规 2 2 2" xfId="52"/>
    <cellStyle name="Normal" xfId="53"/>
    <cellStyle name="Percent" xfId="54"/>
    <cellStyle name="Comma [0]" xfId="55"/>
    <cellStyle name="Comma" xfId="56"/>
    <cellStyle name="常规 3" xfId="57"/>
    <cellStyle name="常规 2" xfId="58"/>
    <cellStyle name="常规 4" xfId="59"/>
    <cellStyle name="超链接 2" xfId="6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H36"/>
  <sheetViews>
    <sheetView workbookViewId="0">
      <pane xSplit="2" ySplit="6" topLeftCell="C7" activePane="bottomRight" state="frozen"/>
      <selection/>
      <selection pane="topRight"/>
      <selection pane="bottomLeft"/>
      <selection pane="bottomRight" activeCell="L9" sqref="L9"/>
    </sheetView>
  </sheetViews>
  <sheetFormatPr defaultColWidth="9" defaultRowHeight="13.5" outlineLevelCol="7"/>
  <cols>
    <col min="1" max="1" width="9.1" style="158" customWidth="1"/>
    <col min="2" max="2" width="11" style="158" customWidth="1"/>
    <col min="3" max="3" width="20" style="158" customWidth="1"/>
    <col min="4" max="7" width="12" style="158" customWidth="1"/>
    <col min="8" max="8" width="24.5" style="158" customWidth="1"/>
    <col min="9" max="16384" width="8.8" style="158"/>
  </cols>
  <sheetData>
    <row r="1" ht="30" customHeight="1" spans="1:8">
      <c r="A1" s="159" t="s">
        <v>0</v>
      </c>
      <c r="B1" s="159"/>
      <c r="C1" s="159"/>
      <c r="D1" s="159"/>
      <c r="E1" s="159"/>
      <c r="F1" s="159"/>
      <c r="G1" s="159"/>
      <c r="H1" s="159"/>
    </row>
    <row r="2" s="110" customFormat="1" ht="12.75" spans="1:8">
      <c r="A2" s="160"/>
      <c r="B2" s="160"/>
      <c r="C2" s="160"/>
      <c r="D2" s="160"/>
      <c r="E2" s="160"/>
      <c r="H2" s="7" t="s">
        <v>1</v>
      </c>
    </row>
    <row r="3" s="111" customFormat="1" ht="19.05" customHeight="1" spans="1:8">
      <c r="A3" s="161" t="s">
        <v>2</v>
      </c>
      <c r="B3" s="161"/>
      <c r="C3" s="161"/>
      <c r="H3" s="7" t="s">
        <v>3</v>
      </c>
    </row>
    <row r="4" s="111" customFormat="1" ht="19.05" customHeight="1" spans="1:8">
      <c r="A4" s="135" t="s">
        <v>4</v>
      </c>
      <c r="B4" s="162" t="s">
        <v>5</v>
      </c>
      <c r="C4" s="162"/>
      <c r="D4" s="162"/>
      <c r="E4" s="162"/>
      <c r="F4" s="162"/>
      <c r="G4" s="162"/>
      <c r="H4" s="162"/>
    </row>
    <row r="5" s="157" customFormat="1" ht="25.05" customHeight="1" spans="1:8">
      <c r="A5" s="163" t="s">
        <v>6</v>
      </c>
      <c r="B5" s="163" t="s">
        <v>7</v>
      </c>
      <c r="C5" s="163" t="s">
        <v>8</v>
      </c>
      <c r="D5" s="135" t="s">
        <v>9</v>
      </c>
      <c r="E5" s="135" t="s">
        <v>10</v>
      </c>
      <c r="F5" s="135" t="s">
        <v>11</v>
      </c>
      <c r="G5" s="135"/>
      <c r="H5" s="163" t="s">
        <v>12</v>
      </c>
    </row>
    <row r="6" s="157" customFormat="1" ht="25.05" customHeight="1" spans="1:8">
      <c r="A6" s="164"/>
      <c r="B6" s="165"/>
      <c r="C6" s="165"/>
      <c r="D6" s="135"/>
      <c r="E6" s="135"/>
      <c r="F6" s="135" t="s">
        <v>13</v>
      </c>
      <c r="G6" s="135" t="s">
        <v>14</v>
      </c>
      <c r="H6" s="164"/>
    </row>
    <row r="7" s="157" customFormat="1" ht="76.2" customHeight="1" spans="1:8">
      <c r="A7" s="166" t="s">
        <v>15</v>
      </c>
      <c r="B7" s="167" t="s">
        <v>16</v>
      </c>
      <c r="C7" s="168" t="s">
        <v>17</v>
      </c>
      <c r="D7" s="167" t="s">
        <v>18</v>
      </c>
      <c r="E7" s="167" t="s">
        <v>19</v>
      </c>
      <c r="F7" s="169">
        <v>1</v>
      </c>
      <c r="G7" s="167" t="s">
        <v>20</v>
      </c>
      <c r="H7" s="167" t="s">
        <v>21</v>
      </c>
    </row>
    <row r="8" s="157" customFormat="1" ht="53.4" customHeight="1" spans="1:8">
      <c r="A8" s="166" t="s">
        <v>15</v>
      </c>
      <c r="B8" s="167" t="s">
        <v>16</v>
      </c>
      <c r="C8" s="170" t="s">
        <v>22</v>
      </c>
      <c r="D8" s="170" t="s">
        <v>23</v>
      </c>
      <c r="E8" s="170" t="s">
        <v>23</v>
      </c>
      <c r="F8" s="169">
        <v>1</v>
      </c>
      <c r="G8" s="167" t="s">
        <v>20</v>
      </c>
      <c r="H8" s="170" t="s">
        <v>24</v>
      </c>
    </row>
    <row r="9" s="157" customFormat="1" ht="53.4" customHeight="1" spans="1:8">
      <c r="A9" s="166" t="s">
        <v>15</v>
      </c>
      <c r="B9" s="167" t="s">
        <v>16</v>
      </c>
      <c r="C9" s="170" t="s">
        <v>25</v>
      </c>
      <c r="D9" s="171">
        <v>1</v>
      </c>
      <c r="E9" s="171">
        <v>1</v>
      </c>
      <c r="F9" s="169">
        <v>1</v>
      </c>
      <c r="G9" s="167" t="s">
        <v>20</v>
      </c>
      <c r="H9" s="170" t="s">
        <v>26</v>
      </c>
    </row>
    <row r="10" s="157" customFormat="1" ht="78.6" customHeight="1" spans="1:8">
      <c r="A10" s="166" t="s">
        <v>15</v>
      </c>
      <c r="B10" s="145" t="s">
        <v>16</v>
      </c>
      <c r="C10" s="145" t="s">
        <v>27</v>
      </c>
      <c r="D10" s="145" t="s">
        <v>28</v>
      </c>
      <c r="E10" s="172">
        <v>0.8</v>
      </c>
      <c r="F10" s="173" t="s">
        <v>29</v>
      </c>
      <c r="G10" s="173" t="s">
        <v>20</v>
      </c>
      <c r="H10" s="145" t="s">
        <v>30</v>
      </c>
    </row>
    <row r="11" s="157" customFormat="1" ht="108" customHeight="1" spans="1:8">
      <c r="A11" s="166" t="s">
        <v>15</v>
      </c>
      <c r="B11" s="145" t="s">
        <v>16</v>
      </c>
      <c r="C11" s="145" t="s">
        <v>31</v>
      </c>
      <c r="D11" s="145" t="s">
        <v>32</v>
      </c>
      <c r="E11" s="145" t="s">
        <v>32</v>
      </c>
      <c r="F11" s="173" t="s">
        <v>29</v>
      </c>
      <c r="G11" s="173" t="s">
        <v>20</v>
      </c>
      <c r="H11" s="145" t="s">
        <v>33</v>
      </c>
    </row>
    <row r="12" s="157" customFormat="1" ht="53.4" customHeight="1" spans="1:8">
      <c r="A12" s="166" t="s">
        <v>15</v>
      </c>
      <c r="B12" s="145" t="s">
        <v>16</v>
      </c>
      <c r="C12" s="145" t="s">
        <v>34</v>
      </c>
      <c r="D12" s="145" t="s">
        <v>35</v>
      </c>
      <c r="E12" s="145" t="s">
        <v>35</v>
      </c>
      <c r="F12" s="173" t="s">
        <v>29</v>
      </c>
      <c r="G12" s="173" t="s">
        <v>20</v>
      </c>
      <c r="H12" s="145" t="s">
        <v>36</v>
      </c>
    </row>
    <row r="13" s="157" customFormat="1" ht="53.4" customHeight="1" spans="1:8">
      <c r="A13" s="166" t="s">
        <v>15</v>
      </c>
      <c r="B13" s="145" t="s">
        <v>16</v>
      </c>
      <c r="C13" s="145" t="s">
        <v>37</v>
      </c>
      <c r="D13" s="145" t="s">
        <v>38</v>
      </c>
      <c r="E13" s="173" t="s">
        <v>39</v>
      </c>
      <c r="F13" s="173" t="s">
        <v>29</v>
      </c>
      <c r="G13" s="173" t="s">
        <v>20</v>
      </c>
      <c r="H13" s="145" t="s">
        <v>40</v>
      </c>
    </row>
    <row r="14" s="157" customFormat="1" ht="84" customHeight="1" spans="1:8">
      <c r="A14" s="166" t="s">
        <v>15</v>
      </c>
      <c r="B14" s="170" t="s">
        <v>16</v>
      </c>
      <c r="C14" s="170" t="s">
        <v>41</v>
      </c>
      <c r="D14" s="170" t="s">
        <v>42</v>
      </c>
      <c r="E14" s="173" t="s">
        <v>39</v>
      </c>
      <c r="F14" s="173" t="s">
        <v>29</v>
      </c>
      <c r="G14" s="173" t="s">
        <v>20</v>
      </c>
      <c r="H14" s="170" t="s">
        <v>43</v>
      </c>
    </row>
    <row r="15" s="157" customFormat="1" ht="53.4" customHeight="1" spans="1:8">
      <c r="A15" s="166" t="s">
        <v>15</v>
      </c>
      <c r="B15" s="170" t="s">
        <v>16</v>
      </c>
      <c r="C15" s="170" t="s">
        <v>44</v>
      </c>
      <c r="D15" s="170" t="s">
        <v>45</v>
      </c>
      <c r="E15" s="173" t="s">
        <v>39</v>
      </c>
      <c r="F15" s="173" t="s">
        <v>29</v>
      </c>
      <c r="G15" s="173" t="s">
        <v>20</v>
      </c>
      <c r="H15" s="170" t="s">
        <v>46</v>
      </c>
    </row>
    <row r="16" s="157" customFormat="1" ht="53.4" customHeight="1" spans="1:8">
      <c r="A16" s="166" t="s">
        <v>15</v>
      </c>
      <c r="B16" s="145" t="s">
        <v>16</v>
      </c>
      <c r="C16" s="174" t="s">
        <v>47</v>
      </c>
      <c r="D16" s="174" t="s">
        <v>48</v>
      </c>
      <c r="E16" s="175" t="s">
        <v>49</v>
      </c>
      <c r="F16" s="175" t="s">
        <v>29</v>
      </c>
      <c r="G16" s="175" t="s">
        <v>20</v>
      </c>
      <c r="H16" s="175" t="s">
        <v>21</v>
      </c>
    </row>
    <row r="17" s="157" customFormat="1" ht="53.4" customHeight="1" spans="1:8">
      <c r="A17" s="166" t="s">
        <v>15</v>
      </c>
      <c r="B17" s="170" t="s">
        <v>16</v>
      </c>
      <c r="C17" s="175" t="s">
        <v>50</v>
      </c>
      <c r="D17" s="176" t="s">
        <v>51</v>
      </c>
      <c r="E17" s="176" t="s">
        <v>51</v>
      </c>
      <c r="F17" s="177" t="s">
        <v>29</v>
      </c>
      <c r="G17" s="177" t="s">
        <v>20</v>
      </c>
      <c r="H17" s="175" t="s">
        <v>52</v>
      </c>
    </row>
    <row r="18" s="157" customFormat="1" ht="53.4" customHeight="1" spans="1:8">
      <c r="A18" s="166" t="s">
        <v>15</v>
      </c>
      <c r="B18" s="170" t="s">
        <v>16</v>
      </c>
      <c r="C18" s="175" t="s">
        <v>53</v>
      </c>
      <c r="D18" s="176" t="s">
        <v>51</v>
      </c>
      <c r="E18" s="176" t="s">
        <v>51</v>
      </c>
      <c r="F18" s="177" t="s">
        <v>29</v>
      </c>
      <c r="G18" s="177" t="s">
        <v>20</v>
      </c>
      <c r="H18" s="175" t="s">
        <v>54</v>
      </c>
    </row>
    <row r="19" s="157" customFormat="1" ht="53.4" customHeight="1" spans="1:8">
      <c r="A19" s="166" t="s">
        <v>15</v>
      </c>
      <c r="B19" s="145" t="s">
        <v>16</v>
      </c>
      <c r="C19" s="175" t="s">
        <v>55</v>
      </c>
      <c r="D19" s="176" t="s">
        <v>56</v>
      </c>
      <c r="E19" s="176" t="s">
        <v>56</v>
      </c>
      <c r="F19" s="177" t="s">
        <v>29</v>
      </c>
      <c r="G19" s="177" t="s">
        <v>20</v>
      </c>
      <c r="H19" s="175" t="s">
        <v>57</v>
      </c>
    </row>
    <row r="20" s="157" customFormat="1" ht="53.4" customHeight="1" spans="1:8">
      <c r="A20" s="166" t="s">
        <v>15</v>
      </c>
      <c r="B20" s="170" t="s">
        <v>16</v>
      </c>
      <c r="C20" s="145" t="s">
        <v>58</v>
      </c>
      <c r="D20" s="178" t="s">
        <v>38</v>
      </c>
      <c r="E20" s="178" t="s">
        <v>38</v>
      </c>
      <c r="F20" s="177" t="s">
        <v>29</v>
      </c>
      <c r="G20" s="177" t="s">
        <v>20</v>
      </c>
      <c r="H20" s="145" t="s">
        <v>58</v>
      </c>
    </row>
    <row r="21" s="157" customFormat="1" ht="53.4" customHeight="1" spans="1:8">
      <c r="A21" s="166" t="s">
        <v>15</v>
      </c>
      <c r="B21" s="170" t="s">
        <v>16</v>
      </c>
      <c r="C21" s="145" t="s">
        <v>59</v>
      </c>
      <c r="D21" s="145" t="s">
        <v>60</v>
      </c>
      <c r="E21" s="145" t="s">
        <v>61</v>
      </c>
      <c r="F21" s="177" t="s">
        <v>62</v>
      </c>
      <c r="G21" s="177" t="s">
        <v>63</v>
      </c>
      <c r="H21" s="145" t="s">
        <v>59</v>
      </c>
    </row>
    <row r="22" s="157" customFormat="1" ht="53.4" customHeight="1" spans="1:8">
      <c r="A22" s="166" t="s">
        <v>15</v>
      </c>
      <c r="B22" s="170" t="s">
        <v>64</v>
      </c>
      <c r="C22" s="170" t="s">
        <v>65</v>
      </c>
      <c r="D22" s="170" t="s">
        <v>66</v>
      </c>
      <c r="E22" s="170" t="s">
        <v>66</v>
      </c>
      <c r="F22" s="169">
        <v>1</v>
      </c>
      <c r="G22" s="167" t="s">
        <v>20</v>
      </c>
      <c r="H22" s="170" t="s">
        <v>24</v>
      </c>
    </row>
    <row r="23" s="157" customFormat="1" ht="53.4" customHeight="1" spans="1:8">
      <c r="A23" s="166" t="s">
        <v>15</v>
      </c>
      <c r="B23" s="170" t="s">
        <v>64</v>
      </c>
      <c r="C23" s="170" t="s">
        <v>67</v>
      </c>
      <c r="D23" s="171">
        <v>1</v>
      </c>
      <c r="E23" s="173" t="s">
        <v>39</v>
      </c>
      <c r="F23" s="170" t="s">
        <v>29</v>
      </c>
      <c r="G23" s="173" t="s">
        <v>20</v>
      </c>
      <c r="H23" s="170" t="s">
        <v>68</v>
      </c>
    </row>
    <row r="24" s="157" customFormat="1" ht="53.4" customHeight="1" spans="1:8">
      <c r="A24" s="166" t="s">
        <v>15</v>
      </c>
      <c r="B24" s="170" t="s">
        <v>69</v>
      </c>
      <c r="C24" s="170" t="s">
        <v>70</v>
      </c>
      <c r="D24" s="170" t="s">
        <v>71</v>
      </c>
      <c r="E24" s="170" t="s">
        <v>71</v>
      </c>
      <c r="F24" s="169">
        <v>1</v>
      </c>
      <c r="G24" s="167" t="s">
        <v>20</v>
      </c>
      <c r="H24" s="170" t="s">
        <v>72</v>
      </c>
    </row>
    <row r="25" s="157" customFormat="1" ht="53.4" customHeight="1" spans="1:8">
      <c r="A25" s="166" t="s">
        <v>73</v>
      </c>
      <c r="B25" s="170" t="s">
        <v>74</v>
      </c>
      <c r="C25" s="170" t="s">
        <v>75</v>
      </c>
      <c r="D25" s="170" t="s">
        <v>76</v>
      </c>
      <c r="E25" s="179">
        <v>0.0026</v>
      </c>
      <c r="F25" s="173" t="s">
        <v>29</v>
      </c>
      <c r="G25" s="173" t="s">
        <v>20</v>
      </c>
      <c r="H25" s="167" t="s">
        <v>75</v>
      </c>
    </row>
    <row r="26" s="157" customFormat="1" ht="75.6" customHeight="1" spans="1:8">
      <c r="A26" s="166" t="s">
        <v>73</v>
      </c>
      <c r="B26" s="170" t="s">
        <v>77</v>
      </c>
      <c r="C26" s="170" t="s">
        <v>78</v>
      </c>
      <c r="D26" s="170" t="s">
        <v>79</v>
      </c>
      <c r="E26" s="170" t="s">
        <v>79</v>
      </c>
      <c r="F26" s="169">
        <v>1</v>
      </c>
      <c r="G26" s="167" t="s">
        <v>20</v>
      </c>
      <c r="H26" s="170" t="s">
        <v>80</v>
      </c>
    </row>
    <row r="27" s="157" customFormat="1" ht="77.4" customHeight="1" spans="1:8">
      <c r="A27" s="166" t="s">
        <v>73</v>
      </c>
      <c r="B27" s="170" t="s">
        <v>77</v>
      </c>
      <c r="C27" s="170" t="s">
        <v>81</v>
      </c>
      <c r="D27" s="170" t="s">
        <v>79</v>
      </c>
      <c r="E27" s="170" t="s">
        <v>79</v>
      </c>
      <c r="F27" s="169">
        <v>1</v>
      </c>
      <c r="G27" s="167" t="s">
        <v>20</v>
      </c>
      <c r="H27" s="170" t="s">
        <v>82</v>
      </c>
    </row>
    <row r="28" s="157" customFormat="1" ht="67.8" customHeight="1" spans="1:8">
      <c r="A28" s="166" t="s">
        <v>73</v>
      </c>
      <c r="B28" s="170" t="s">
        <v>77</v>
      </c>
      <c r="C28" s="170" t="s">
        <v>83</v>
      </c>
      <c r="D28" s="171">
        <v>1</v>
      </c>
      <c r="E28" s="170" t="s">
        <v>29</v>
      </c>
      <c r="F28" s="169">
        <v>1</v>
      </c>
      <c r="G28" s="167" t="s">
        <v>20</v>
      </c>
      <c r="H28" s="170" t="s">
        <v>84</v>
      </c>
    </row>
    <row r="29" s="157" customFormat="1" ht="53.4" customHeight="1" spans="1:8">
      <c r="A29" s="166" t="s">
        <v>73</v>
      </c>
      <c r="B29" s="170" t="s">
        <v>85</v>
      </c>
      <c r="C29" s="170" t="s">
        <v>86</v>
      </c>
      <c r="D29" s="170" t="s">
        <v>87</v>
      </c>
      <c r="E29" s="170" t="s">
        <v>87</v>
      </c>
      <c r="F29" s="173" t="s">
        <v>29</v>
      </c>
      <c r="G29" s="173" t="s">
        <v>20</v>
      </c>
      <c r="H29" s="170" t="s">
        <v>88</v>
      </c>
    </row>
    <row r="30" s="157" customFormat="1" ht="53.4" customHeight="1" spans="1:8">
      <c r="A30" s="166" t="s">
        <v>89</v>
      </c>
      <c r="B30" s="145" t="s">
        <v>90</v>
      </c>
      <c r="C30" s="145" t="s">
        <v>90</v>
      </c>
      <c r="D30" s="172" t="s">
        <v>91</v>
      </c>
      <c r="E30" s="172">
        <v>1</v>
      </c>
      <c r="F30" s="173" t="s">
        <v>29</v>
      </c>
      <c r="G30" s="173" t="s">
        <v>20</v>
      </c>
      <c r="H30" s="180" t="s">
        <v>92</v>
      </c>
    </row>
    <row r="31" s="157" customFormat="1" ht="41.4" customHeight="1" spans="1:8">
      <c r="A31" s="135" t="s">
        <v>93</v>
      </c>
      <c r="B31" s="181" t="s">
        <v>94</v>
      </c>
      <c r="C31" s="182"/>
      <c r="D31" s="124" t="s">
        <v>95</v>
      </c>
      <c r="E31" s="124"/>
      <c r="F31" s="124"/>
      <c r="G31" s="124"/>
      <c r="H31" s="124"/>
    </row>
    <row r="32" s="157" customFormat="1" ht="38.4" customHeight="1" spans="1:8">
      <c r="A32" s="135"/>
      <c r="B32" s="181" t="s">
        <v>96</v>
      </c>
      <c r="C32" s="182"/>
      <c r="D32" s="124" t="s">
        <v>97</v>
      </c>
      <c r="E32" s="124"/>
      <c r="F32" s="124"/>
      <c r="G32" s="124"/>
      <c r="H32" s="124"/>
    </row>
    <row r="33" s="157" customFormat="1" ht="35.4" customHeight="1" spans="1:8">
      <c r="A33" s="135"/>
      <c r="B33" s="181" t="s">
        <v>98</v>
      </c>
      <c r="C33" s="182"/>
      <c r="D33" s="124" t="s">
        <v>99</v>
      </c>
      <c r="E33" s="124"/>
      <c r="F33" s="124"/>
      <c r="G33" s="124"/>
      <c r="H33" s="124"/>
    </row>
    <row r="34" s="157" customFormat="1" ht="31.2" customHeight="1" spans="1:8">
      <c r="A34" s="163" t="s">
        <v>100</v>
      </c>
      <c r="B34" s="181" t="s">
        <v>101</v>
      </c>
      <c r="C34" s="182"/>
      <c r="D34" s="124" t="s">
        <v>102</v>
      </c>
      <c r="E34" s="124"/>
      <c r="F34" s="124"/>
      <c r="G34" s="124"/>
      <c r="H34" s="124"/>
    </row>
    <row r="35" s="157" customFormat="1" ht="27.6" customHeight="1" spans="1:8">
      <c r="A35" s="164"/>
      <c r="B35" s="183" t="s">
        <v>103</v>
      </c>
      <c r="C35" s="184"/>
      <c r="D35" s="124" t="s">
        <v>104</v>
      </c>
      <c r="E35" s="124"/>
      <c r="F35" s="124"/>
      <c r="G35" s="124"/>
      <c r="H35" s="124"/>
    </row>
    <row r="36" ht="125.4" customHeight="1" spans="1:8">
      <c r="A36" s="10" t="s">
        <v>105</v>
      </c>
      <c r="B36" s="10"/>
      <c r="C36" s="10"/>
      <c r="D36" s="20" t="s">
        <v>106</v>
      </c>
      <c r="E36" s="20"/>
      <c r="F36" s="20"/>
      <c r="G36" s="20"/>
      <c r="H36" s="20"/>
    </row>
  </sheetData>
  <mergeCells count="23">
    <mergeCell ref="A1:H1"/>
    <mergeCell ref="B4:H4"/>
    <mergeCell ref="F5:G5"/>
    <mergeCell ref="B31:C31"/>
    <mergeCell ref="D31:H31"/>
    <mergeCell ref="B32:C32"/>
    <mergeCell ref="D32:H32"/>
    <mergeCell ref="B33:C33"/>
    <mergeCell ref="D33:H33"/>
    <mergeCell ref="B34:C34"/>
    <mergeCell ref="D34:H34"/>
    <mergeCell ref="B35:C35"/>
    <mergeCell ref="D35:H35"/>
    <mergeCell ref="A36:C36"/>
    <mergeCell ref="D36:H36"/>
    <mergeCell ref="A5:A6"/>
    <mergeCell ref="A31:A33"/>
    <mergeCell ref="A34:A35"/>
    <mergeCell ref="B5:B6"/>
    <mergeCell ref="C5:C6"/>
    <mergeCell ref="D5:D6"/>
    <mergeCell ref="E5:E6"/>
    <mergeCell ref="H5:H6"/>
  </mergeCells>
  <printOptions horizontalCentered="1"/>
  <pageMargins left="0.948611111111111" right="0.948611111111111" top="1" bottom="1" header="0.5" footer="0.5"/>
  <pageSetup paperSize="9" scale="38"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H43"/>
  <sheetViews>
    <sheetView workbookViewId="0">
      <selection activeCell="B4" sqref="B4:H4"/>
    </sheetView>
  </sheetViews>
  <sheetFormatPr defaultColWidth="9" defaultRowHeight="13.5" outlineLevelCol="7"/>
  <cols>
    <col min="1" max="1" width="13.7" style="112" customWidth="1"/>
    <col min="2" max="2" width="11" style="112" customWidth="1"/>
    <col min="3" max="3" width="20" style="112" customWidth="1"/>
    <col min="4" max="7" width="12" style="112" customWidth="1"/>
    <col min="8" max="8" width="24.5" style="112" customWidth="1"/>
    <col min="9" max="16384" width="8.8" style="112"/>
  </cols>
  <sheetData>
    <row r="1" ht="32.4" customHeight="1" spans="1:8">
      <c r="A1" s="113" t="s">
        <v>0</v>
      </c>
      <c r="B1" s="113"/>
      <c r="C1" s="113"/>
      <c r="D1" s="113"/>
      <c r="E1" s="113"/>
      <c r="F1" s="113"/>
      <c r="G1" s="113"/>
      <c r="H1" s="113"/>
    </row>
    <row r="2" s="110" customFormat="1" ht="12.75" spans="1:8">
      <c r="A2" s="114"/>
      <c r="B2" s="114"/>
      <c r="C2" s="114"/>
      <c r="D2" s="114"/>
      <c r="E2" s="114"/>
      <c r="H2" s="115" t="s">
        <v>1</v>
      </c>
    </row>
    <row r="3" s="111" customFormat="1" ht="12.75" spans="1:8">
      <c r="A3" s="116" t="s">
        <v>2</v>
      </c>
      <c r="B3" s="116"/>
      <c r="C3" s="116"/>
      <c r="H3" s="115" t="s">
        <v>3</v>
      </c>
    </row>
    <row r="4" s="111" customFormat="1" ht="22.8" customHeight="1" spans="1:8">
      <c r="A4" s="117" t="s">
        <v>4</v>
      </c>
      <c r="B4" s="118" t="s">
        <v>107</v>
      </c>
      <c r="C4" s="118"/>
      <c r="D4" s="118"/>
      <c r="E4" s="118"/>
      <c r="F4" s="118"/>
      <c r="G4" s="118"/>
      <c r="H4" s="118"/>
    </row>
    <row r="5" s="110" customFormat="1" ht="28.8" customHeight="1" spans="1:8">
      <c r="A5" s="119" t="s">
        <v>6</v>
      </c>
      <c r="B5" s="119" t="s">
        <v>7</v>
      </c>
      <c r="C5" s="119" t="s">
        <v>8</v>
      </c>
      <c r="D5" s="117" t="s">
        <v>9</v>
      </c>
      <c r="E5" s="117" t="s">
        <v>10</v>
      </c>
      <c r="F5" s="117" t="s">
        <v>11</v>
      </c>
      <c r="G5" s="117"/>
      <c r="H5" s="119" t="s">
        <v>12</v>
      </c>
    </row>
    <row r="6" s="110" customFormat="1" ht="28.8" customHeight="1" spans="1:8">
      <c r="A6" s="120"/>
      <c r="B6" s="121"/>
      <c r="C6" s="121"/>
      <c r="D6" s="117"/>
      <c r="E6" s="117"/>
      <c r="F6" s="117" t="s">
        <v>13</v>
      </c>
      <c r="G6" s="117" t="s">
        <v>14</v>
      </c>
      <c r="H6" s="120"/>
    </row>
    <row r="7" s="110" customFormat="1" ht="37.2" customHeight="1" spans="1:8">
      <c r="A7" s="122" t="s">
        <v>15</v>
      </c>
      <c r="B7" s="142" t="s">
        <v>16</v>
      </c>
      <c r="C7" s="77" t="s">
        <v>108</v>
      </c>
      <c r="D7" s="77" t="s">
        <v>109</v>
      </c>
      <c r="E7" s="143" t="s">
        <v>109</v>
      </c>
      <c r="F7" s="143" t="s">
        <v>29</v>
      </c>
      <c r="G7" s="144" t="s">
        <v>20</v>
      </c>
      <c r="H7" s="143" t="s">
        <v>108</v>
      </c>
    </row>
    <row r="8" s="110" customFormat="1" ht="37.2" customHeight="1" spans="1:8">
      <c r="A8" s="122" t="s">
        <v>15</v>
      </c>
      <c r="B8" s="142" t="s">
        <v>16</v>
      </c>
      <c r="C8" s="77" t="s">
        <v>110</v>
      </c>
      <c r="D8" s="77" t="s">
        <v>111</v>
      </c>
      <c r="E8" s="143" t="s">
        <v>39</v>
      </c>
      <c r="F8" s="143" t="s">
        <v>29</v>
      </c>
      <c r="G8" s="144" t="s">
        <v>20</v>
      </c>
      <c r="H8" s="143" t="s">
        <v>112</v>
      </c>
    </row>
    <row r="9" s="110" customFormat="1" ht="37.2" customHeight="1" spans="1:8">
      <c r="A9" s="122" t="s">
        <v>15</v>
      </c>
      <c r="B9" s="142" t="s">
        <v>16</v>
      </c>
      <c r="C9" s="77" t="s">
        <v>113</v>
      </c>
      <c r="D9" s="77" t="s">
        <v>114</v>
      </c>
      <c r="E9" s="77" t="s">
        <v>114</v>
      </c>
      <c r="F9" s="143" t="s">
        <v>115</v>
      </c>
      <c r="G9" s="144" t="s">
        <v>116</v>
      </c>
      <c r="H9" s="143" t="s">
        <v>117</v>
      </c>
    </row>
    <row r="10" s="110" customFormat="1" ht="37.2" customHeight="1" spans="1:8">
      <c r="A10" s="122" t="s">
        <v>15</v>
      </c>
      <c r="B10" s="145" t="s">
        <v>16</v>
      </c>
      <c r="C10" s="77" t="s">
        <v>118</v>
      </c>
      <c r="D10" s="77" t="s">
        <v>119</v>
      </c>
      <c r="E10" s="143" t="s">
        <v>119</v>
      </c>
      <c r="F10" s="143" t="s">
        <v>29</v>
      </c>
      <c r="G10" s="144" t="s">
        <v>20</v>
      </c>
      <c r="H10" s="143" t="s">
        <v>21</v>
      </c>
    </row>
    <row r="11" s="110" customFormat="1" ht="37.2" customHeight="1" spans="1:8">
      <c r="A11" s="122" t="s">
        <v>15</v>
      </c>
      <c r="B11" s="145" t="s">
        <v>16</v>
      </c>
      <c r="C11" s="77" t="s">
        <v>120</v>
      </c>
      <c r="D11" s="77" t="s">
        <v>121</v>
      </c>
      <c r="E11" s="144" t="s">
        <v>121</v>
      </c>
      <c r="F11" s="146">
        <v>1</v>
      </c>
      <c r="G11" s="143" t="s">
        <v>20</v>
      </c>
      <c r="H11" s="77" t="s">
        <v>122</v>
      </c>
    </row>
    <row r="12" s="110" customFormat="1" ht="37.2" customHeight="1" spans="1:8">
      <c r="A12" s="122" t="s">
        <v>15</v>
      </c>
      <c r="B12" s="145" t="s">
        <v>16</v>
      </c>
      <c r="C12" s="77" t="s">
        <v>123</v>
      </c>
      <c r="D12" s="147">
        <v>1</v>
      </c>
      <c r="E12" s="147">
        <v>0.98</v>
      </c>
      <c r="F12" s="148">
        <v>0.98</v>
      </c>
      <c r="G12" s="143" t="s">
        <v>20</v>
      </c>
      <c r="H12" s="77" t="s">
        <v>124</v>
      </c>
    </row>
    <row r="13" s="110" customFormat="1" ht="37.2" customHeight="1" spans="1:8">
      <c r="A13" s="122" t="s">
        <v>15</v>
      </c>
      <c r="B13" s="145" t="s">
        <v>16</v>
      </c>
      <c r="C13" s="143" t="s">
        <v>125</v>
      </c>
      <c r="D13" s="143" t="s">
        <v>126</v>
      </c>
      <c r="E13" s="77" t="s">
        <v>127</v>
      </c>
      <c r="F13" s="148">
        <v>1</v>
      </c>
      <c r="G13" s="143" t="s">
        <v>20</v>
      </c>
      <c r="H13" s="77" t="s">
        <v>128</v>
      </c>
    </row>
    <row r="14" s="110" customFormat="1" ht="37.2" customHeight="1" spans="1:8">
      <c r="A14" s="122" t="s">
        <v>15</v>
      </c>
      <c r="B14" s="149" t="s">
        <v>16</v>
      </c>
      <c r="C14" s="143" t="s">
        <v>129</v>
      </c>
      <c r="D14" s="143" t="s">
        <v>71</v>
      </c>
      <c r="E14" s="147">
        <v>1</v>
      </c>
      <c r="F14" s="148">
        <v>1</v>
      </c>
      <c r="G14" s="143" t="s">
        <v>20</v>
      </c>
      <c r="H14" s="77" t="s">
        <v>130</v>
      </c>
    </row>
    <row r="15" s="110" customFormat="1" ht="37.2" customHeight="1" spans="1:8">
      <c r="A15" s="122" t="s">
        <v>15</v>
      </c>
      <c r="B15" s="149" t="s">
        <v>16</v>
      </c>
      <c r="C15" s="150" t="s">
        <v>131</v>
      </c>
      <c r="D15" s="77" t="s">
        <v>132</v>
      </c>
      <c r="E15" s="77" t="s">
        <v>132</v>
      </c>
      <c r="F15" s="148">
        <v>1</v>
      </c>
      <c r="G15" s="151" t="s">
        <v>20</v>
      </c>
      <c r="H15" s="152" t="s">
        <v>133</v>
      </c>
    </row>
    <row r="16" s="110" customFormat="1" ht="37.2" customHeight="1" spans="1:8">
      <c r="A16" s="122" t="s">
        <v>15</v>
      </c>
      <c r="B16" s="145" t="s">
        <v>16</v>
      </c>
      <c r="C16" s="150" t="s">
        <v>125</v>
      </c>
      <c r="D16" s="153">
        <v>0.98</v>
      </c>
      <c r="E16" s="153">
        <v>0.98</v>
      </c>
      <c r="F16" s="148">
        <v>1</v>
      </c>
      <c r="G16" s="151" t="s">
        <v>20</v>
      </c>
      <c r="H16" s="77" t="s">
        <v>128</v>
      </c>
    </row>
    <row r="17" s="110" customFormat="1" ht="37.2" customHeight="1" spans="1:8">
      <c r="A17" s="122" t="s">
        <v>15</v>
      </c>
      <c r="B17" s="149" t="s">
        <v>16</v>
      </c>
      <c r="C17" s="150" t="s">
        <v>134</v>
      </c>
      <c r="D17" s="148">
        <v>1</v>
      </c>
      <c r="E17" s="148">
        <v>1</v>
      </c>
      <c r="F17" s="148">
        <v>1</v>
      </c>
      <c r="G17" s="151" t="s">
        <v>20</v>
      </c>
      <c r="H17" s="77" t="s">
        <v>135</v>
      </c>
    </row>
    <row r="18" s="110" customFormat="1" ht="37.2" customHeight="1" spans="1:8">
      <c r="A18" s="122" t="s">
        <v>15</v>
      </c>
      <c r="B18" s="149" t="s">
        <v>16</v>
      </c>
      <c r="C18" s="152" t="s">
        <v>136</v>
      </c>
      <c r="D18" s="143" t="s">
        <v>137</v>
      </c>
      <c r="E18" s="150" t="s">
        <v>49</v>
      </c>
      <c r="F18" s="146">
        <v>1</v>
      </c>
      <c r="G18" s="151" t="s">
        <v>20</v>
      </c>
      <c r="H18" s="143" t="s">
        <v>138</v>
      </c>
    </row>
    <row r="19" s="110" customFormat="1" ht="37.2" customHeight="1" spans="1:8">
      <c r="A19" s="122" t="s">
        <v>15</v>
      </c>
      <c r="B19" s="145" t="s">
        <v>16</v>
      </c>
      <c r="C19" s="152" t="s">
        <v>136</v>
      </c>
      <c r="D19" s="143" t="s">
        <v>137</v>
      </c>
      <c r="E19" s="143" t="s">
        <v>137</v>
      </c>
      <c r="F19" s="143" t="s">
        <v>29</v>
      </c>
      <c r="G19" s="143" t="s">
        <v>20</v>
      </c>
      <c r="H19" s="143" t="s">
        <v>138</v>
      </c>
    </row>
    <row r="20" s="110" customFormat="1" ht="37.2" customHeight="1" spans="1:8">
      <c r="A20" s="122" t="s">
        <v>15</v>
      </c>
      <c r="B20" s="149" t="s">
        <v>16</v>
      </c>
      <c r="C20" s="152" t="s">
        <v>139</v>
      </c>
      <c r="D20" s="152" t="s">
        <v>140</v>
      </c>
      <c r="E20" s="152" t="s">
        <v>140</v>
      </c>
      <c r="F20" s="148">
        <v>1</v>
      </c>
      <c r="G20" s="143" t="s">
        <v>20</v>
      </c>
      <c r="H20" s="77" t="s">
        <v>122</v>
      </c>
    </row>
    <row r="21" s="110" customFormat="1" ht="37.2" customHeight="1" spans="1:8">
      <c r="A21" s="122" t="s">
        <v>15</v>
      </c>
      <c r="B21" s="149" t="s">
        <v>16</v>
      </c>
      <c r="C21" s="77" t="s">
        <v>141</v>
      </c>
      <c r="D21" s="154" t="s">
        <v>142</v>
      </c>
      <c r="E21" s="143" t="s">
        <v>142</v>
      </c>
      <c r="F21" s="143" t="s">
        <v>29</v>
      </c>
      <c r="G21" s="144" t="s">
        <v>20</v>
      </c>
      <c r="H21" s="143" t="s">
        <v>143</v>
      </c>
    </row>
    <row r="22" s="110" customFormat="1" ht="37.2" customHeight="1" spans="1:8">
      <c r="A22" s="122" t="s">
        <v>15</v>
      </c>
      <c r="B22" s="149" t="s">
        <v>16</v>
      </c>
      <c r="C22" s="77" t="s">
        <v>144</v>
      </c>
      <c r="D22" s="144" t="s">
        <v>145</v>
      </c>
      <c r="E22" s="144" t="s">
        <v>145</v>
      </c>
      <c r="F22" s="155">
        <v>1</v>
      </c>
      <c r="G22" s="144" t="s">
        <v>20</v>
      </c>
      <c r="H22" s="77" t="s">
        <v>146</v>
      </c>
    </row>
    <row r="23" s="110" customFormat="1" ht="37.2" customHeight="1" spans="1:8">
      <c r="A23" s="122" t="s">
        <v>15</v>
      </c>
      <c r="B23" s="149" t="s">
        <v>16</v>
      </c>
      <c r="C23" s="77" t="s">
        <v>147</v>
      </c>
      <c r="D23" s="77" t="s">
        <v>148</v>
      </c>
      <c r="E23" s="77" t="s">
        <v>148</v>
      </c>
      <c r="F23" s="77" t="s">
        <v>149</v>
      </c>
      <c r="G23" s="77" t="s">
        <v>116</v>
      </c>
      <c r="H23" s="77" t="s">
        <v>150</v>
      </c>
    </row>
    <row r="24" s="110" customFormat="1" ht="37.2" customHeight="1" spans="1:8">
      <c r="A24" s="122" t="s">
        <v>15</v>
      </c>
      <c r="B24" s="149" t="s">
        <v>16</v>
      </c>
      <c r="C24" s="77" t="s">
        <v>151</v>
      </c>
      <c r="D24" s="77" t="s">
        <v>152</v>
      </c>
      <c r="E24" s="77" t="s">
        <v>152</v>
      </c>
      <c r="F24" s="155">
        <v>1</v>
      </c>
      <c r="G24" s="144" t="s">
        <v>20</v>
      </c>
      <c r="H24" s="77" t="s">
        <v>153</v>
      </c>
    </row>
    <row r="25" s="110" customFormat="1" ht="37.2" customHeight="1" spans="1:8">
      <c r="A25" s="122" t="s">
        <v>15</v>
      </c>
      <c r="B25" s="149" t="s">
        <v>16</v>
      </c>
      <c r="C25" s="77" t="s">
        <v>154</v>
      </c>
      <c r="D25" s="77" t="s">
        <v>155</v>
      </c>
      <c r="E25" s="77" t="s">
        <v>155</v>
      </c>
      <c r="F25" s="155">
        <v>1</v>
      </c>
      <c r="G25" s="144" t="s">
        <v>20</v>
      </c>
      <c r="H25" s="77" t="s">
        <v>156</v>
      </c>
    </row>
    <row r="26" s="110" customFormat="1" ht="37.2" customHeight="1" spans="1:8">
      <c r="A26" s="122" t="s">
        <v>15</v>
      </c>
      <c r="B26" s="149" t="s">
        <v>16</v>
      </c>
      <c r="C26" s="77" t="s">
        <v>157</v>
      </c>
      <c r="D26" s="77" t="s">
        <v>158</v>
      </c>
      <c r="E26" s="77" t="s">
        <v>158</v>
      </c>
      <c r="F26" s="155">
        <v>1</v>
      </c>
      <c r="G26" s="144" t="s">
        <v>20</v>
      </c>
      <c r="H26" s="77" t="s">
        <v>159</v>
      </c>
    </row>
    <row r="27" s="110" customFormat="1" ht="37.2" customHeight="1" spans="1:8">
      <c r="A27" s="122" t="s">
        <v>15</v>
      </c>
      <c r="B27" s="149" t="s">
        <v>69</v>
      </c>
      <c r="C27" s="143" t="s">
        <v>160</v>
      </c>
      <c r="D27" s="143" t="s">
        <v>161</v>
      </c>
      <c r="E27" s="154">
        <v>0.9995</v>
      </c>
      <c r="F27" s="143" t="s">
        <v>29</v>
      </c>
      <c r="G27" s="144" t="s">
        <v>20</v>
      </c>
      <c r="H27" s="143" t="s">
        <v>162</v>
      </c>
    </row>
    <row r="28" s="110" customFormat="1" ht="37.2" customHeight="1" spans="1:8">
      <c r="A28" s="122" t="s">
        <v>15</v>
      </c>
      <c r="B28" s="149" t="s">
        <v>69</v>
      </c>
      <c r="C28" s="143" t="s">
        <v>163</v>
      </c>
      <c r="D28" s="143" t="s">
        <v>164</v>
      </c>
      <c r="E28" s="147" t="s">
        <v>165</v>
      </c>
      <c r="F28" s="148">
        <v>1</v>
      </c>
      <c r="G28" s="143" t="s">
        <v>20</v>
      </c>
      <c r="H28" s="77" t="s">
        <v>166</v>
      </c>
    </row>
    <row r="29" s="110" customFormat="1" ht="37.2" customHeight="1" spans="1:8">
      <c r="A29" s="122" t="s">
        <v>15</v>
      </c>
      <c r="B29" s="149" t="s">
        <v>69</v>
      </c>
      <c r="C29" s="150" t="s">
        <v>167</v>
      </c>
      <c r="D29" s="144" t="s">
        <v>168</v>
      </c>
      <c r="E29" s="144" t="s">
        <v>168</v>
      </c>
      <c r="F29" s="155">
        <v>1</v>
      </c>
      <c r="G29" s="143" t="s">
        <v>20</v>
      </c>
      <c r="H29" s="77" t="s">
        <v>130</v>
      </c>
    </row>
    <row r="30" s="110" customFormat="1" ht="37.2" customHeight="1" spans="1:8">
      <c r="A30" s="122" t="s">
        <v>15</v>
      </c>
      <c r="B30" s="149" t="s">
        <v>69</v>
      </c>
      <c r="C30" s="77" t="s">
        <v>169</v>
      </c>
      <c r="D30" s="77" t="s">
        <v>170</v>
      </c>
      <c r="E30" s="143" t="s">
        <v>170</v>
      </c>
      <c r="F30" s="143" t="s">
        <v>29</v>
      </c>
      <c r="G30" s="144" t="s">
        <v>20</v>
      </c>
      <c r="H30" s="143" t="s">
        <v>171</v>
      </c>
    </row>
    <row r="31" s="110" customFormat="1" ht="37.2" customHeight="1" spans="1:8">
      <c r="A31" s="122" t="s">
        <v>73</v>
      </c>
      <c r="B31" s="149" t="s">
        <v>74</v>
      </c>
      <c r="C31" s="150" t="s">
        <v>172</v>
      </c>
      <c r="D31" s="152" t="s">
        <v>173</v>
      </c>
      <c r="E31" s="143" t="s">
        <v>173</v>
      </c>
      <c r="F31" s="143" t="s">
        <v>29</v>
      </c>
      <c r="G31" s="144" t="s">
        <v>20</v>
      </c>
      <c r="H31" s="77" t="s">
        <v>174</v>
      </c>
    </row>
    <row r="32" s="110" customFormat="1" ht="37.2" customHeight="1" spans="1:8">
      <c r="A32" s="122" t="s">
        <v>73</v>
      </c>
      <c r="B32" s="149" t="s">
        <v>74</v>
      </c>
      <c r="C32" s="150" t="s">
        <v>175</v>
      </c>
      <c r="D32" s="156">
        <v>0.98</v>
      </c>
      <c r="E32" s="155">
        <v>0.98</v>
      </c>
      <c r="F32" s="148">
        <v>1</v>
      </c>
      <c r="G32" s="143" t="s">
        <v>20</v>
      </c>
      <c r="H32" s="77" t="s">
        <v>124</v>
      </c>
    </row>
    <row r="33" s="110" customFormat="1" ht="37.2" customHeight="1" spans="1:8">
      <c r="A33" s="122" t="s">
        <v>73</v>
      </c>
      <c r="B33" s="149" t="s">
        <v>77</v>
      </c>
      <c r="C33" s="143" t="s">
        <v>134</v>
      </c>
      <c r="D33" s="77" t="s">
        <v>176</v>
      </c>
      <c r="E33" s="77" t="s">
        <v>176</v>
      </c>
      <c r="F33" s="148">
        <v>1</v>
      </c>
      <c r="G33" s="143" t="s">
        <v>20</v>
      </c>
      <c r="H33" s="77" t="s">
        <v>135</v>
      </c>
    </row>
    <row r="34" s="110" customFormat="1" ht="37.2" customHeight="1" spans="1:8">
      <c r="A34" s="122" t="s">
        <v>73</v>
      </c>
      <c r="B34" s="149" t="s">
        <v>77</v>
      </c>
      <c r="C34" s="143" t="s">
        <v>177</v>
      </c>
      <c r="D34" s="143" t="s">
        <v>178</v>
      </c>
      <c r="E34" s="143" t="s">
        <v>178</v>
      </c>
      <c r="F34" s="148">
        <v>1</v>
      </c>
      <c r="G34" s="151" t="s">
        <v>20</v>
      </c>
      <c r="H34" s="151" t="s">
        <v>171</v>
      </c>
    </row>
    <row r="35" s="110" customFormat="1" ht="37.2" customHeight="1" spans="1:8">
      <c r="A35" s="122" t="s">
        <v>73</v>
      </c>
      <c r="B35" s="149" t="s">
        <v>77</v>
      </c>
      <c r="C35" s="77" t="s">
        <v>179</v>
      </c>
      <c r="D35" s="155" t="s">
        <v>180</v>
      </c>
      <c r="E35" s="155" t="s">
        <v>180</v>
      </c>
      <c r="F35" s="143" t="s">
        <v>29</v>
      </c>
      <c r="G35" s="144" t="s">
        <v>20</v>
      </c>
      <c r="H35" s="143" t="s">
        <v>181</v>
      </c>
    </row>
    <row r="36" s="110" customFormat="1" ht="37.2" customHeight="1" spans="1:8">
      <c r="A36" s="122" t="s">
        <v>73</v>
      </c>
      <c r="B36" s="149" t="s">
        <v>182</v>
      </c>
      <c r="C36" s="77" t="s">
        <v>183</v>
      </c>
      <c r="D36" s="77" t="s">
        <v>184</v>
      </c>
      <c r="E36" s="77" t="s">
        <v>184</v>
      </c>
      <c r="F36" s="155">
        <v>1</v>
      </c>
      <c r="G36" s="144" t="s">
        <v>20</v>
      </c>
      <c r="H36" s="77" t="s">
        <v>185</v>
      </c>
    </row>
    <row r="37" s="110" customFormat="1" ht="37.2" customHeight="1" spans="1:8">
      <c r="A37" s="122" t="s">
        <v>89</v>
      </c>
      <c r="B37" s="145" t="s">
        <v>90</v>
      </c>
      <c r="C37" s="145" t="s">
        <v>91</v>
      </c>
      <c r="D37" s="145" t="s">
        <v>91</v>
      </c>
      <c r="E37" s="147">
        <v>0.9</v>
      </c>
      <c r="F37" s="155">
        <v>1</v>
      </c>
      <c r="G37" s="144" t="s">
        <v>20</v>
      </c>
      <c r="H37" s="77" t="s">
        <v>186</v>
      </c>
    </row>
    <row r="38" s="110" customFormat="1" ht="75.6" customHeight="1" spans="1:8">
      <c r="A38" s="117" t="s">
        <v>93</v>
      </c>
      <c r="B38" s="130" t="s">
        <v>94</v>
      </c>
      <c r="C38" s="131"/>
      <c r="D38" s="132" t="s">
        <v>187</v>
      </c>
      <c r="E38" s="132"/>
      <c r="F38" s="132"/>
      <c r="G38" s="132"/>
      <c r="H38" s="132"/>
    </row>
    <row r="39" s="110" customFormat="1" ht="59.4" customHeight="1" spans="1:8">
      <c r="A39" s="117"/>
      <c r="B39" s="130" t="s">
        <v>96</v>
      </c>
      <c r="C39" s="131"/>
      <c r="D39" s="132" t="s">
        <v>188</v>
      </c>
      <c r="E39" s="132"/>
      <c r="F39" s="132"/>
      <c r="G39" s="132"/>
      <c r="H39" s="132"/>
    </row>
    <row r="40" s="110" customFormat="1" ht="28.2" customHeight="1" spans="1:8">
      <c r="A40" s="117"/>
      <c r="B40" s="130" t="s">
        <v>98</v>
      </c>
      <c r="C40" s="131"/>
      <c r="D40" s="132" t="s">
        <v>189</v>
      </c>
      <c r="E40" s="132"/>
      <c r="F40" s="132"/>
      <c r="G40" s="132"/>
      <c r="H40" s="132"/>
    </row>
    <row r="41" s="110" customFormat="1" ht="28.2" customHeight="1" spans="1:8">
      <c r="A41" s="119" t="s">
        <v>100</v>
      </c>
      <c r="B41" s="130" t="s">
        <v>101</v>
      </c>
      <c r="C41" s="131"/>
      <c r="D41" s="132" t="s">
        <v>190</v>
      </c>
      <c r="E41" s="132"/>
      <c r="F41" s="132"/>
      <c r="G41" s="132"/>
      <c r="H41" s="132"/>
    </row>
    <row r="42" s="110" customFormat="1" ht="28.2" customHeight="1" spans="1:8">
      <c r="A42" s="120"/>
      <c r="B42" s="133" t="s">
        <v>103</v>
      </c>
      <c r="C42" s="134"/>
      <c r="D42" s="132" t="s">
        <v>191</v>
      </c>
      <c r="E42" s="132"/>
      <c r="F42" s="132"/>
      <c r="G42" s="132"/>
      <c r="H42" s="132"/>
    </row>
    <row r="43" ht="147" customHeight="1" spans="1:8">
      <c r="A43" s="71" t="s">
        <v>105</v>
      </c>
      <c r="B43" s="71"/>
      <c r="C43" s="71"/>
      <c r="D43" s="15" t="s">
        <v>192</v>
      </c>
      <c r="E43" s="15"/>
      <c r="F43" s="15"/>
      <c r="G43" s="15"/>
      <c r="H43" s="15"/>
    </row>
  </sheetData>
  <mergeCells count="23">
    <mergeCell ref="A1:H1"/>
    <mergeCell ref="B4:H4"/>
    <mergeCell ref="F5:G5"/>
    <mergeCell ref="B38:C38"/>
    <mergeCell ref="D38:H38"/>
    <mergeCell ref="B39:C39"/>
    <mergeCell ref="D39:H39"/>
    <mergeCell ref="B40:C40"/>
    <mergeCell ref="D40:H40"/>
    <mergeCell ref="B41:C41"/>
    <mergeCell ref="D41:H41"/>
    <mergeCell ref="B42:C42"/>
    <mergeCell ref="D42:H42"/>
    <mergeCell ref="A43:C43"/>
    <mergeCell ref="D43:H43"/>
    <mergeCell ref="A5:A6"/>
    <mergeCell ref="A38:A40"/>
    <mergeCell ref="A41:A42"/>
    <mergeCell ref="B5:B6"/>
    <mergeCell ref="C5:C6"/>
    <mergeCell ref="D5:D6"/>
    <mergeCell ref="E5:E6"/>
    <mergeCell ref="H5:H6"/>
  </mergeCells>
  <printOptions horizontalCentered="1"/>
  <pageMargins left="0.700694444444445" right="0.700694444444445" top="0.751388888888889" bottom="0.751388888888889" header="0.298611111111111" footer="0.298611111111111"/>
  <pageSetup paperSize="9" scale="31" orientation="landscape"/>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H39"/>
  <sheetViews>
    <sheetView workbookViewId="0">
      <selection activeCell="B4" sqref="B4:H4"/>
    </sheetView>
  </sheetViews>
  <sheetFormatPr defaultColWidth="9" defaultRowHeight="13.5" outlineLevelCol="7"/>
  <cols>
    <col min="1" max="1" width="13.7" style="112" customWidth="1"/>
    <col min="2" max="2" width="11" style="112" customWidth="1"/>
    <col min="3" max="3" width="20" style="112" customWidth="1"/>
    <col min="4" max="4" width="12.7" style="112" customWidth="1"/>
    <col min="5" max="5" width="14" style="112" customWidth="1"/>
    <col min="6" max="7" width="12" style="112" customWidth="1"/>
    <col min="8" max="8" width="24.5" style="112" customWidth="1"/>
    <col min="9" max="16384" width="8.8" style="112"/>
  </cols>
  <sheetData>
    <row r="1" ht="37.2" customHeight="1" spans="1:8">
      <c r="A1" s="113" t="s">
        <v>0</v>
      </c>
      <c r="B1" s="113"/>
      <c r="C1" s="113"/>
      <c r="D1" s="113"/>
      <c r="E1" s="113"/>
      <c r="F1" s="113"/>
      <c r="G1" s="113"/>
      <c r="H1" s="113"/>
    </row>
    <row r="2" s="110" customFormat="1" ht="12.75" spans="1:8">
      <c r="A2" s="114"/>
      <c r="B2" s="114"/>
      <c r="C2" s="114"/>
      <c r="D2" s="114"/>
      <c r="E2" s="114"/>
      <c r="H2" s="115" t="s">
        <v>1</v>
      </c>
    </row>
    <row r="3" s="111" customFormat="1" ht="12.75" spans="1:8">
      <c r="A3" s="116" t="s">
        <v>2</v>
      </c>
      <c r="B3" s="116"/>
      <c r="C3" s="116"/>
      <c r="H3" s="115" t="s">
        <v>3</v>
      </c>
    </row>
    <row r="4" s="111" customFormat="1" ht="22.2" customHeight="1" spans="1:8">
      <c r="A4" s="117" t="s">
        <v>4</v>
      </c>
      <c r="B4" s="118" t="s">
        <v>193</v>
      </c>
      <c r="C4" s="118"/>
      <c r="D4" s="118"/>
      <c r="E4" s="118"/>
      <c r="F4" s="118"/>
      <c r="G4" s="118"/>
      <c r="H4" s="118"/>
    </row>
    <row r="5" s="110" customFormat="1" ht="31.2" customHeight="1" spans="1:8">
      <c r="A5" s="119" t="s">
        <v>6</v>
      </c>
      <c r="B5" s="119" t="s">
        <v>7</v>
      </c>
      <c r="C5" s="119" t="s">
        <v>8</v>
      </c>
      <c r="D5" s="117" t="s">
        <v>9</v>
      </c>
      <c r="E5" s="117" t="s">
        <v>10</v>
      </c>
      <c r="F5" s="117" t="s">
        <v>11</v>
      </c>
      <c r="G5" s="117"/>
      <c r="H5" s="119" t="s">
        <v>12</v>
      </c>
    </row>
    <row r="6" s="110" customFormat="1" ht="31.2" customHeight="1" spans="1:8">
      <c r="A6" s="120"/>
      <c r="B6" s="121"/>
      <c r="C6" s="121"/>
      <c r="D6" s="117"/>
      <c r="E6" s="117"/>
      <c r="F6" s="117" t="s">
        <v>13</v>
      </c>
      <c r="G6" s="117" t="s">
        <v>14</v>
      </c>
      <c r="H6" s="120"/>
    </row>
    <row r="7" s="110" customFormat="1" ht="29.4" customHeight="1" spans="1:8">
      <c r="A7" s="122" t="s">
        <v>15</v>
      </c>
      <c r="B7" s="135" t="s">
        <v>16</v>
      </c>
      <c r="C7" s="136" t="s">
        <v>194</v>
      </c>
      <c r="D7" s="136" t="s">
        <v>195</v>
      </c>
      <c r="E7" s="137" t="s">
        <v>196</v>
      </c>
      <c r="F7" s="136" t="s">
        <v>197</v>
      </c>
      <c r="G7" s="136" t="s">
        <v>20</v>
      </c>
      <c r="H7" s="125" t="s">
        <v>21</v>
      </c>
    </row>
    <row r="8" s="110" customFormat="1" ht="48" spans="1:8">
      <c r="A8" s="122" t="s">
        <v>15</v>
      </c>
      <c r="B8" s="135" t="s">
        <v>16</v>
      </c>
      <c r="C8" s="136" t="s">
        <v>198</v>
      </c>
      <c r="D8" s="136" t="s">
        <v>199</v>
      </c>
      <c r="E8" s="136" t="s">
        <v>200</v>
      </c>
      <c r="F8" s="136" t="s">
        <v>29</v>
      </c>
      <c r="G8" s="136" t="s">
        <v>20</v>
      </c>
      <c r="H8" s="125" t="s">
        <v>21</v>
      </c>
    </row>
    <row r="9" s="110" customFormat="1" ht="36" spans="1:8">
      <c r="A9" s="122" t="s">
        <v>15</v>
      </c>
      <c r="B9" s="135" t="s">
        <v>16</v>
      </c>
      <c r="C9" s="138" t="s">
        <v>201</v>
      </c>
      <c r="D9" s="136" t="s">
        <v>202</v>
      </c>
      <c r="E9" s="136" t="s">
        <v>203</v>
      </c>
      <c r="F9" s="136" t="s">
        <v>29</v>
      </c>
      <c r="G9" s="136" t="s">
        <v>20</v>
      </c>
      <c r="H9" s="125" t="s">
        <v>21</v>
      </c>
    </row>
    <row r="10" s="110" customFormat="1" ht="36" spans="1:8">
      <c r="A10" s="122" t="s">
        <v>15</v>
      </c>
      <c r="B10" s="135" t="s">
        <v>16</v>
      </c>
      <c r="C10" s="136" t="s">
        <v>204</v>
      </c>
      <c r="D10" s="129" t="s">
        <v>39</v>
      </c>
      <c r="E10" s="136" t="s">
        <v>205</v>
      </c>
      <c r="F10" s="136" t="s">
        <v>29</v>
      </c>
      <c r="G10" s="136" t="s">
        <v>20</v>
      </c>
      <c r="H10" s="125" t="s">
        <v>21</v>
      </c>
    </row>
    <row r="11" s="110" customFormat="1" ht="16.2" customHeight="1" spans="1:8">
      <c r="A11" s="122" t="s">
        <v>15</v>
      </c>
      <c r="B11" s="135" t="s">
        <v>16</v>
      </c>
      <c r="C11" s="136" t="s">
        <v>206</v>
      </c>
      <c r="D11" s="137" t="s">
        <v>207</v>
      </c>
      <c r="E11" s="136" t="s">
        <v>49</v>
      </c>
      <c r="F11" s="136" t="s">
        <v>29</v>
      </c>
      <c r="G11" s="136" t="s">
        <v>20</v>
      </c>
      <c r="H11" s="125" t="s">
        <v>21</v>
      </c>
    </row>
    <row r="12" s="110" customFormat="1" ht="16.2" customHeight="1" spans="1:8">
      <c r="A12" s="122" t="s">
        <v>15</v>
      </c>
      <c r="B12" s="135" t="s">
        <v>16</v>
      </c>
      <c r="C12" s="136" t="s">
        <v>208</v>
      </c>
      <c r="D12" s="137" t="s">
        <v>209</v>
      </c>
      <c r="E12" s="136" t="s">
        <v>49</v>
      </c>
      <c r="F12" s="136" t="s">
        <v>29</v>
      </c>
      <c r="G12" s="136" t="s">
        <v>20</v>
      </c>
      <c r="H12" s="125" t="s">
        <v>21</v>
      </c>
    </row>
    <row r="13" s="110" customFormat="1" ht="16.2" customHeight="1" spans="1:8">
      <c r="A13" s="122" t="s">
        <v>15</v>
      </c>
      <c r="B13" s="135" t="s">
        <v>16</v>
      </c>
      <c r="C13" s="136" t="s">
        <v>210</v>
      </c>
      <c r="D13" s="136" t="s">
        <v>211</v>
      </c>
      <c r="E13" s="136" t="s">
        <v>49</v>
      </c>
      <c r="F13" s="136" t="s">
        <v>29</v>
      </c>
      <c r="G13" s="136" t="s">
        <v>20</v>
      </c>
      <c r="H13" s="125" t="s">
        <v>21</v>
      </c>
    </row>
    <row r="14" s="110" customFormat="1" ht="31.2" customHeight="1" spans="1:8">
      <c r="A14" s="122" t="s">
        <v>15</v>
      </c>
      <c r="B14" s="135" t="s">
        <v>16</v>
      </c>
      <c r="C14" s="129" t="s">
        <v>47</v>
      </c>
      <c r="D14" s="129" t="s">
        <v>48</v>
      </c>
      <c r="E14" s="136" t="s">
        <v>49</v>
      </c>
      <c r="F14" s="136" t="s">
        <v>212</v>
      </c>
      <c r="G14" s="136" t="s">
        <v>20</v>
      </c>
      <c r="H14" s="125" t="s">
        <v>21</v>
      </c>
    </row>
    <row r="15" s="110" customFormat="1" ht="31.2" customHeight="1" spans="1:8">
      <c r="A15" s="122" t="s">
        <v>15</v>
      </c>
      <c r="B15" s="135" t="s">
        <v>16</v>
      </c>
      <c r="C15" s="125" t="s">
        <v>50</v>
      </c>
      <c r="D15" s="139" t="s">
        <v>51</v>
      </c>
      <c r="E15" s="139" t="s">
        <v>51</v>
      </c>
      <c r="F15" s="125" t="s">
        <v>29</v>
      </c>
      <c r="G15" s="125" t="s">
        <v>20</v>
      </c>
      <c r="H15" s="125" t="s">
        <v>52</v>
      </c>
    </row>
    <row r="16" s="110" customFormat="1" ht="31.2" customHeight="1" spans="1:8">
      <c r="A16" s="122" t="s">
        <v>15</v>
      </c>
      <c r="B16" s="135" t="s">
        <v>16</v>
      </c>
      <c r="C16" s="125" t="s">
        <v>53</v>
      </c>
      <c r="D16" s="139" t="s">
        <v>51</v>
      </c>
      <c r="E16" s="139" t="s">
        <v>51</v>
      </c>
      <c r="F16" s="125" t="s">
        <v>29</v>
      </c>
      <c r="G16" s="125" t="s">
        <v>20</v>
      </c>
      <c r="H16" s="125" t="s">
        <v>54</v>
      </c>
    </row>
    <row r="17" s="110" customFormat="1" ht="31.2" customHeight="1" spans="1:8">
      <c r="A17" s="122" t="s">
        <v>15</v>
      </c>
      <c r="B17" s="135" t="s">
        <v>16</v>
      </c>
      <c r="C17" s="125" t="s">
        <v>55</v>
      </c>
      <c r="D17" s="139" t="s">
        <v>56</v>
      </c>
      <c r="E17" s="139" t="s">
        <v>56</v>
      </c>
      <c r="F17" s="125" t="s">
        <v>29</v>
      </c>
      <c r="G17" s="125" t="s">
        <v>20</v>
      </c>
      <c r="H17" s="125" t="s">
        <v>57</v>
      </c>
    </row>
    <row r="18" s="110" customFormat="1" ht="31.2" customHeight="1" spans="1:8">
      <c r="A18" s="122" t="s">
        <v>15</v>
      </c>
      <c r="B18" s="135" t="s">
        <v>16</v>
      </c>
      <c r="C18" s="135" t="s">
        <v>213</v>
      </c>
      <c r="D18" s="125" t="s">
        <v>214</v>
      </c>
      <c r="E18" s="125" t="s">
        <v>215</v>
      </c>
      <c r="F18" s="125" t="s">
        <v>29</v>
      </c>
      <c r="G18" s="125" t="s">
        <v>20</v>
      </c>
      <c r="H18" s="125" t="s">
        <v>21</v>
      </c>
    </row>
    <row r="19" s="110" customFormat="1" ht="39.6" customHeight="1" spans="1:8">
      <c r="A19" s="122" t="s">
        <v>15</v>
      </c>
      <c r="B19" s="135" t="s">
        <v>73</v>
      </c>
      <c r="C19" s="135" t="s">
        <v>216</v>
      </c>
      <c r="D19" s="135" t="s">
        <v>217</v>
      </c>
      <c r="E19" s="135" t="s">
        <v>217</v>
      </c>
      <c r="F19" s="125" t="s">
        <v>29</v>
      </c>
      <c r="G19" s="125" t="s">
        <v>20</v>
      </c>
      <c r="H19" s="125" t="s">
        <v>21</v>
      </c>
    </row>
    <row r="20" s="110" customFormat="1" ht="30" customHeight="1" spans="1:8">
      <c r="A20" s="122" t="s">
        <v>15</v>
      </c>
      <c r="B20" s="135" t="s">
        <v>73</v>
      </c>
      <c r="C20" s="125" t="s">
        <v>77</v>
      </c>
      <c r="D20" s="125" t="s">
        <v>218</v>
      </c>
      <c r="E20" s="139" t="s">
        <v>218</v>
      </c>
      <c r="F20" s="125" t="s">
        <v>29</v>
      </c>
      <c r="G20" s="125" t="s">
        <v>20</v>
      </c>
      <c r="H20" s="125" t="s">
        <v>219</v>
      </c>
    </row>
    <row r="21" s="110" customFormat="1" ht="40.8" customHeight="1" spans="1:8">
      <c r="A21" s="122" t="s">
        <v>15</v>
      </c>
      <c r="B21" s="140" t="s">
        <v>73</v>
      </c>
      <c r="C21" s="129" t="s">
        <v>216</v>
      </c>
      <c r="D21" s="129" t="s">
        <v>217</v>
      </c>
      <c r="E21" s="129" t="s">
        <v>217</v>
      </c>
      <c r="F21" s="129" t="s">
        <v>217</v>
      </c>
      <c r="G21" s="136" t="s">
        <v>20</v>
      </c>
      <c r="H21" s="129" t="s">
        <v>21</v>
      </c>
    </row>
    <row r="22" s="110" customFormat="1" ht="27.6" customHeight="1" spans="1:8">
      <c r="A22" s="122" t="s">
        <v>15</v>
      </c>
      <c r="B22" s="140" t="s">
        <v>73</v>
      </c>
      <c r="C22" s="117" t="s">
        <v>220</v>
      </c>
      <c r="D22" s="117" t="s">
        <v>221</v>
      </c>
      <c r="E22" s="117" t="s">
        <v>221</v>
      </c>
      <c r="F22" s="136" t="s">
        <v>29</v>
      </c>
      <c r="G22" s="117" t="s">
        <v>20</v>
      </c>
      <c r="H22" s="129" t="s">
        <v>21</v>
      </c>
    </row>
    <row r="23" s="110" customFormat="1" ht="27.6" customHeight="1" spans="1:8">
      <c r="A23" s="122" t="s">
        <v>15</v>
      </c>
      <c r="B23" s="140" t="s">
        <v>73</v>
      </c>
      <c r="C23" s="117" t="s">
        <v>222</v>
      </c>
      <c r="D23" s="117" t="s">
        <v>223</v>
      </c>
      <c r="E23" s="117" t="s">
        <v>223</v>
      </c>
      <c r="F23" s="136" t="s">
        <v>29</v>
      </c>
      <c r="G23" s="117" t="s">
        <v>20</v>
      </c>
      <c r="H23" s="129" t="s">
        <v>21</v>
      </c>
    </row>
    <row r="24" s="110" customFormat="1" ht="27.6" customHeight="1" spans="1:8">
      <c r="A24" s="122" t="s">
        <v>15</v>
      </c>
      <c r="B24" s="135" t="s">
        <v>77</v>
      </c>
      <c r="C24" s="135" t="s">
        <v>224</v>
      </c>
      <c r="D24" s="125" t="s">
        <v>180</v>
      </c>
      <c r="E24" s="125" t="s">
        <v>180</v>
      </c>
      <c r="F24" s="125" t="s">
        <v>29</v>
      </c>
      <c r="G24" s="125" t="s">
        <v>20</v>
      </c>
      <c r="H24" s="129" t="s">
        <v>21</v>
      </c>
    </row>
    <row r="25" s="110" customFormat="1" ht="27.6" customHeight="1" spans="1:8">
      <c r="A25" s="122" t="s">
        <v>15</v>
      </c>
      <c r="B25" s="135" t="s">
        <v>77</v>
      </c>
      <c r="C25" s="135" t="s">
        <v>225</v>
      </c>
      <c r="D25" s="125" t="s">
        <v>226</v>
      </c>
      <c r="E25" s="125" t="s">
        <v>39</v>
      </c>
      <c r="F25" s="136" t="s">
        <v>29</v>
      </c>
      <c r="G25" s="117" t="s">
        <v>20</v>
      </c>
      <c r="H25" s="129" t="s">
        <v>21</v>
      </c>
    </row>
    <row r="26" s="110" customFormat="1" ht="27.6" customHeight="1" spans="1:8">
      <c r="A26" s="122" t="s">
        <v>15</v>
      </c>
      <c r="B26" s="135" t="s">
        <v>77</v>
      </c>
      <c r="C26" s="135" t="s">
        <v>227</v>
      </c>
      <c r="D26" s="125" t="s">
        <v>228</v>
      </c>
      <c r="E26" s="125" t="s">
        <v>229</v>
      </c>
      <c r="F26" s="125" t="s">
        <v>29</v>
      </c>
      <c r="G26" s="125" t="s">
        <v>20</v>
      </c>
      <c r="H26" s="129" t="s">
        <v>21</v>
      </c>
    </row>
    <row r="27" s="110" customFormat="1" ht="27.6" customHeight="1" spans="1:8">
      <c r="A27" s="122" t="s">
        <v>15</v>
      </c>
      <c r="B27" s="135" t="s">
        <v>77</v>
      </c>
      <c r="C27" s="135" t="s">
        <v>230</v>
      </c>
      <c r="D27" s="125" t="s">
        <v>231</v>
      </c>
      <c r="E27" s="125" t="s">
        <v>232</v>
      </c>
      <c r="F27" s="125" t="s">
        <v>29</v>
      </c>
      <c r="G27" s="125" t="s">
        <v>20</v>
      </c>
      <c r="H27" s="129" t="s">
        <v>21</v>
      </c>
    </row>
    <row r="28" s="110" customFormat="1" ht="27.6" customHeight="1" spans="1:8">
      <c r="A28" s="122" t="s">
        <v>15</v>
      </c>
      <c r="B28" s="135" t="s">
        <v>77</v>
      </c>
      <c r="C28" s="135" t="s">
        <v>233</v>
      </c>
      <c r="D28" s="125" t="s">
        <v>234</v>
      </c>
      <c r="E28" s="125" t="s">
        <v>235</v>
      </c>
      <c r="F28" s="125" t="s">
        <v>29</v>
      </c>
      <c r="G28" s="125" t="s">
        <v>20</v>
      </c>
      <c r="H28" s="129" t="s">
        <v>21</v>
      </c>
    </row>
    <row r="29" s="110" customFormat="1" ht="53.4" customHeight="1" spans="1:8">
      <c r="A29" s="122" t="s">
        <v>15</v>
      </c>
      <c r="B29" s="135" t="s">
        <v>77</v>
      </c>
      <c r="C29" s="135" t="s">
        <v>236</v>
      </c>
      <c r="D29" s="135" t="s">
        <v>236</v>
      </c>
      <c r="E29" s="135" t="s">
        <v>236</v>
      </c>
      <c r="F29" s="125" t="s">
        <v>212</v>
      </c>
      <c r="G29" s="125" t="s">
        <v>20</v>
      </c>
      <c r="H29" s="129" t="s">
        <v>21</v>
      </c>
    </row>
    <row r="30" s="110" customFormat="1" ht="29.4" customHeight="1" spans="1:8">
      <c r="A30" s="122" t="s">
        <v>15</v>
      </c>
      <c r="B30" s="135" t="s">
        <v>77</v>
      </c>
      <c r="C30" s="135" t="s">
        <v>237</v>
      </c>
      <c r="D30" s="125" t="s">
        <v>238</v>
      </c>
      <c r="E30" s="125" t="s">
        <v>239</v>
      </c>
      <c r="F30" s="125" t="s">
        <v>29</v>
      </c>
      <c r="G30" s="125" t="s">
        <v>20</v>
      </c>
      <c r="H30" s="129" t="s">
        <v>21</v>
      </c>
    </row>
    <row r="31" s="110" customFormat="1" ht="21.6" customHeight="1" spans="1:8">
      <c r="A31" s="122" t="s">
        <v>73</v>
      </c>
      <c r="B31" s="135" t="s">
        <v>77</v>
      </c>
      <c r="C31" s="135" t="s">
        <v>240</v>
      </c>
      <c r="D31" s="125" t="s">
        <v>221</v>
      </c>
      <c r="E31" s="125" t="s">
        <v>241</v>
      </c>
      <c r="F31" s="125" t="s">
        <v>29</v>
      </c>
      <c r="G31" s="125" t="s">
        <v>20</v>
      </c>
      <c r="H31" s="129" t="s">
        <v>21</v>
      </c>
    </row>
    <row r="32" s="110" customFormat="1" ht="30" customHeight="1" spans="1:8">
      <c r="A32" s="122" t="s">
        <v>73</v>
      </c>
      <c r="B32" s="135" t="s">
        <v>77</v>
      </c>
      <c r="C32" s="135" t="s">
        <v>222</v>
      </c>
      <c r="D32" s="125" t="s">
        <v>223</v>
      </c>
      <c r="E32" s="125" t="s">
        <v>223</v>
      </c>
      <c r="F32" s="125" t="s">
        <v>29</v>
      </c>
      <c r="G32" s="125" t="s">
        <v>20</v>
      </c>
      <c r="H32" s="129" t="s">
        <v>21</v>
      </c>
    </row>
    <row r="33" s="110" customFormat="1" ht="36" customHeight="1" spans="1:8">
      <c r="A33" s="122" t="s">
        <v>73</v>
      </c>
      <c r="B33" s="135" t="s">
        <v>89</v>
      </c>
      <c r="C33" s="141" t="s">
        <v>242</v>
      </c>
      <c r="D33" s="128" t="s">
        <v>91</v>
      </c>
      <c r="E33" s="128">
        <v>0.9</v>
      </c>
      <c r="F33" s="125" t="s">
        <v>29</v>
      </c>
      <c r="G33" s="125" t="s">
        <v>20</v>
      </c>
      <c r="H33" s="129" t="s">
        <v>21</v>
      </c>
    </row>
    <row r="34" s="110" customFormat="1" ht="73.2" customHeight="1" spans="1:8">
      <c r="A34" s="117" t="s">
        <v>93</v>
      </c>
      <c r="B34" s="130" t="s">
        <v>94</v>
      </c>
      <c r="C34" s="131"/>
      <c r="D34" s="132" t="s">
        <v>243</v>
      </c>
      <c r="E34" s="132"/>
      <c r="F34" s="132"/>
      <c r="G34" s="132"/>
      <c r="H34" s="132"/>
    </row>
    <row r="35" s="110" customFormat="1" ht="103.2" customHeight="1" spans="1:8">
      <c r="A35" s="117"/>
      <c r="B35" s="130" t="s">
        <v>96</v>
      </c>
      <c r="C35" s="131"/>
      <c r="D35" s="132" t="s">
        <v>244</v>
      </c>
      <c r="E35" s="132"/>
      <c r="F35" s="132"/>
      <c r="G35" s="132"/>
      <c r="H35" s="132"/>
    </row>
    <row r="36" s="110" customFormat="1" ht="30" customHeight="1" spans="1:8">
      <c r="A36" s="117"/>
      <c r="B36" s="130" t="s">
        <v>98</v>
      </c>
      <c r="C36" s="131"/>
      <c r="D36" s="132" t="s">
        <v>245</v>
      </c>
      <c r="E36" s="132"/>
      <c r="F36" s="132"/>
      <c r="G36" s="132"/>
      <c r="H36" s="132"/>
    </row>
    <row r="37" s="110" customFormat="1" ht="30" customHeight="1" spans="1:8">
      <c r="A37" s="119" t="s">
        <v>100</v>
      </c>
      <c r="B37" s="130" t="s">
        <v>101</v>
      </c>
      <c r="C37" s="131"/>
      <c r="D37" s="132" t="s">
        <v>246</v>
      </c>
      <c r="E37" s="132"/>
      <c r="F37" s="132"/>
      <c r="G37" s="132"/>
      <c r="H37" s="132"/>
    </row>
    <row r="38" s="110" customFormat="1" ht="33.6" customHeight="1" spans="1:8">
      <c r="A38" s="120"/>
      <c r="B38" s="133" t="s">
        <v>103</v>
      </c>
      <c r="C38" s="134"/>
      <c r="D38" s="132" t="s">
        <v>247</v>
      </c>
      <c r="E38" s="132"/>
      <c r="F38" s="132"/>
      <c r="G38" s="132"/>
      <c r="H38" s="132"/>
    </row>
    <row r="39" ht="111.6" customHeight="1" spans="1:8">
      <c r="A39" s="117" t="s">
        <v>105</v>
      </c>
      <c r="B39" s="117"/>
      <c r="C39" s="117"/>
      <c r="D39" s="132" t="s">
        <v>248</v>
      </c>
      <c r="E39" s="132"/>
      <c r="F39" s="132"/>
      <c r="G39" s="132"/>
      <c r="H39" s="132"/>
    </row>
  </sheetData>
  <mergeCells count="23">
    <mergeCell ref="A1:H1"/>
    <mergeCell ref="B4:H4"/>
    <mergeCell ref="F5:G5"/>
    <mergeCell ref="B34:C34"/>
    <mergeCell ref="D34:H34"/>
    <mergeCell ref="B35:C35"/>
    <mergeCell ref="D35:H35"/>
    <mergeCell ref="B36:C36"/>
    <mergeCell ref="D36:H36"/>
    <mergeCell ref="B37:C37"/>
    <mergeCell ref="D37:H37"/>
    <mergeCell ref="B38:C38"/>
    <mergeCell ref="D38:H38"/>
    <mergeCell ref="A39:C39"/>
    <mergeCell ref="D39:H39"/>
    <mergeCell ref="A5:A6"/>
    <mergeCell ref="A34:A36"/>
    <mergeCell ref="A37:A38"/>
    <mergeCell ref="B5:B6"/>
    <mergeCell ref="C5:C6"/>
    <mergeCell ref="D5:D6"/>
    <mergeCell ref="E5:E6"/>
    <mergeCell ref="H5:H6"/>
  </mergeCells>
  <printOptions horizontalCentered="1"/>
  <pageMargins left="0.700694444444445" right="0.700694444444445" top="0.751388888888889" bottom="0.751388888888889" header="0.298611111111111" footer="0.298611111111111"/>
  <pageSetup paperSize="9" scale="38"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pageSetUpPr fitToPage="1"/>
  </sheetPr>
  <dimension ref="A1:H23"/>
  <sheetViews>
    <sheetView workbookViewId="0">
      <selection activeCell="K5" sqref="K5"/>
    </sheetView>
  </sheetViews>
  <sheetFormatPr defaultColWidth="9" defaultRowHeight="13.5" outlineLevelCol="7"/>
  <cols>
    <col min="1" max="1" width="13.7" style="112" customWidth="1"/>
    <col min="2" max="2" width="11" style="112" customWidth="1"/>
    <col min="3" max="3" width="20" style="112" customWidth="1"/>
    <col min="4" max="4" width="12.7" style="112" customWidth="1"/>
    <col min="5" max="5" width="14" style="112" customWidth="1"/>
    <col min="6" max="7" width="12" style="112" customWidth="1"/>
    <col min="8" max="8" width="26.9" style="112" customWidth="1"/>
    <col min="9" max="16384" width="8.8" style="112"/>
  </cols>
  <sheetData>
    <row r="1" ht="34.2" customHeight="1" spans="1:8">
      <c r="A1" s="113" t="s">
        <v>0</v>
      </c>
      <c r="B1" s="113"/>
      <c r="C1" s="113"/>
      <c r="D1" s="113"/>
      <c r="E1" s="113"/>
      <c r="F1" s="113"/>
      <c r="G1" s="113"/>
      <c r="H1" s="113"/>
    </row>
    <row r="2" s="110" customFormat="1" ht="12.75" spans="1:8">
      <c r="A2" s="114"/>
      <c r="B2" s="114"/>
      <c r="C2" s="114"/>
      <c r="D2" s="114"/>
      <c r="E2" s="114"/>
      <c r="H2" s="115" t="s">
        <v>1</v>
      </c>
    </row>
    <row r="3" s="111" customFormat="1" ht="12.75" spans="1:8">
      <c r="A3" s="116" t="s">
        <v>2</v>
      </c>
      <c r="B3" s="116"/>
      <c r="C3" s="116"/>
      <c r="H3" s="115" t="s">
        <v>3</v>
      </c>
    </row>
    <row r="4" s="111" customFormat="1" ht="22.2" customHeight="1" spans="1:8">
      <c r="A4" s="117" t="s">
        <v>4</v>
      </c>
      <c r="B4" s="118" t="s">
        <v>249</v>
      </c>
      <c r="C4" s="118"/>
      <c r="D4" s="118"/>
      <c r="E4" s="118"/>
      <c r="F4" s="118"/>
      <c r="G4" s="118"/>
      <c r="H4" s="118"/>
    </row>
    <row r="5" s="110" customFormat="1" ht="34.2" customHeight="1" spans="1:8">
      <c r="A5" s="119" t="s">
        <v>6</v>
      </c>
      <c r="B5" s="119" t="s">
        <v>7</v>
      </c>
      <c r="C5" s="119" t="s">
        <v>8</v>
      </c>
      <c r="D5" s="117" t="s">
        <v>9</v>
      </c>
      <c r="E5" s="117" t="s">
        <v>10</v>
      </c>
      <c r="F5" s="117" t="s">
        <v>11</v>
      </c>
      <c r="G5" s="117"/>
      <c r="H5" s="119" t="s">
        <v>12</v>
      </c>
    </row>
    <row r="6" s="110" customFormat="1" ht="34.2" customHeight="1" spans="1:8">
      <c r="A6" s="120"/>
      <c r="B6" s="121"/>
      <c r="C6" s="121"/>
      <c r="D6" s="117"/>
      <c r="E6" s="117"/>
      <c r="F6" s="117" t="s">
        <v>13</v>
      </c>
      <c r="G6" s="117" t="s">
        <v>14</v>
      </c>
      <c r="H6" s="120"/>
    </row>
    <row r="7" s="110" customFormat="1" ht="67.8" customHeight="1" spans="1:8">
      <c r="A7" s="122" t="s">
        <v>15</v>
      </c>
      <c r="B7" s="123" t="s">
        <v>16</v>
      </c>
      <c r="C7" s="124" t="s">
        <v>250</v>
      </c>
      <c r="D7" s="125" t="s">
        <v>251</v>
      </c>
      <c r="E7" s="125" t="s">
        <v>252</v>
      </c>
      <c r="F7" s="125" t="s">
        <v>29</v>
      </c>
      <c r="G7" s="125" t="s">
        <v>20</v>
      </c>
      <c r="H7" s="124" t="s">
        <v>253</v>
      </c>
    </row>
    <row r="8" s="110" customFormat="1" ht="28.8" customHeight="1" spans="1:8">
      <c r="A8" s="122" t="s">
        <v>15</v>
      </c>
      <c r="B8" s="123" t="s">
        <v>16</v>
      </c>
      <c r="C8" s="124" t="s">
        <v>254</v>
      </c>
      <c r="D8" s="125" t="s">
        <v>255</v>
      </c>
      <c r="E8" s="125" t="s">
        <v>255</v>
      </c>
      <c r="F8" s="125" t="s">
        <v>29</v>
      </c>
      <c r="G8" s="125" t="s">
        <v>20</v>
      </c>
      <c r="H8" s="124" t="s">
        <v>256</v>
      </c>
    </row>
    <row r="9" s="110" customFormat="1" ht="28.8" customHeight="1" spans="1:8">
      <c r="A9" s="122" t="s">
        <v>15</v>
      </c>
      <c r="B9" s="123" t="s">
        <v>16</v>
      </c>
      <c r="C9" s="126" t="s">
        <v>257</v>
      </c>
      <c r="D9" s="125" t="s">
        <v>258</v>
      </c>
      <c r="E9" s="125" t="s">
        <v>258</v>
      </c>
      <c r="F9" s="125" t="s">
        <v>29</v>
      </c>
      <c r="G9" s="125" t="s">
        <v>20</v>
      </c>
      <c r="H9" s="124" t="s">
        <v>259</v>
      </c>
    </row>
    <row r="10" s="110" customFormat="1" ht="28.8" customHeight="1" spans="1:8">
      <c r="A10" s="122" t="s">
        <v>15</v>
      </c>
      <c r="B10" s="123" t="s">
        <v>16</v>
      </c>
      <c r="C10" s="124" t="s">
        <v>260</v>
      </c>
      <c r="D10" s="125" t="s">
        <v>29</v>
      </c>
      <c r="E10" s="125" t="s">
        <v>29</v>
      </c>
      <c r="F10" s="125" t="s">
        <v>29</v>
      </c>
      <c r="G10" s="125" t="s">
        <v>20</v>
      </c>
      <c r="H10" s="124" t="s">
        <v>261</v>
      </c>
    </row>
    <row r="11" s="110" customFormat="1" ht="28.8" customHeight="1" spans="1:8">
      <c r="A11" s="122" t="s">
        <v>15</v>
      </c>
      <c r="B11" s="123" t="s">
        <v>16</v>
      </c>
      <c r="C11" s="124" t="s">
        <v>262</v>
      </c>
      <c r="D11" s="125" t="s">
        <v>263</v>
      </c>
      <c r="E11" s="125" t="s">
        <v>264</v>
      </c>
      <c r="F11" s="125" t="s">
        <v>29</v>
      </c>
      <c r="G11" s="125" t="s">
        <v>20</v>
      </c>
      <c r="H11" s="124" t="s">
        <v>265</v>
      </c>
    </row>
    <row r="12" s="110" customFormat="1" ht="28.8" customHeight="1" spans="1:8">
      <c r="A12" s="122" t="s">
        <v>15</v>
      </c>
      <c r="B12" s="123" t="s">
        <v>64</v>
      </c>
      <c r="C12" s="124" t="s">
        <v>266</v>
      </c>
      <c r="D12" s="125" t="s">
        <v>29</v>
      </c>
      <c r="E12" s="125" t="s">
        <v>29</v>
      </c>
      <c r="F12" s="125" t="s">
        <v>29</v>
      </c>
      <c r="G12" s="125" t="s">
        <v>20</v>
      </c>
      <c r="H12" s="124" t="s">
        <v>267</v>
      </c>
    </row>
    <row r="13" s="110" customFormat="1" ht="28.8" customHeight="1" spans="1:8">
      <c r="A13" s="122" t="s">
        <v>15</v>
      </c>
      <c r="B13" s="123" t="s">
        <v>64</v>
      </c>
      <c r="C13" s="124" t="s">
        <v>268</v>
      </c>
      <c r="D13" s="125" t="s">
        <v>269</v>
      </c>
      <c r="E13" s="125" t="s">
        <v>269</v>
      </c>
      <c r="F13" s="125" t="s">
        <v>29</v>
      </c>
      <c r="G13" s="125" t="s">
        <v>20</v>
      </c>
      <c r="H13" s="124" t="s">
        <v>270</v>
      </c>
    </row>
    <row r="14" s="110" customFormat="1" ht="28.8" customHeight="1" spans="1:8">
      <c r="A14" s="122" t="s">
        <v>15</v>
      </c>
      <c r="B14" s="123" t="s">
        <v>77</v>
      </c>
      <c r="C14" s="124" t="s">
        <v>271</v>
      </c>
      <c r="D14" s="125" t="s">
        <v>272</v>
      </c>
      <c r="E14" s="125" t="s">
        <v>273</v>
      </c>
      <c r="F14" s="125" t="s">
        <v>29</v>
      </c>
      <c r="G14" s="125" t="s">
        <v>20</v>
      </c>
      <c r="H14" s="124" t="s">
        <v>274</v>
      </c>
    </row>
    <row r="15" s="110" customFormat="1" ht="28.8" customHeight="1" spans="1:8">
      <c r="A15" s="122" t="s">
        <v>15</v>
      </c>
      <c r="B15" s="123" t="s">
        <v>77</v>
      </c>
      <c r="C15" s="124" t="s">
        <v>275</v>
      </c>
      <c r="D15" s="125" t="s">
        <v>28</v>
      </c>
      <c r="E15" s="125" t="s">
        <v>28</v>
      </c>
      <c r="F15" s="125" t="s">
        <v>29</v>
      </c>
      <c r="G15" s="125" t="s">
        <v>20</v>
      </c>
      <c r="H15" s="124" t="s">
        <v>276</v>
      </c>
    </row>
    <row r="16" s="110" customFormat="1" ht="47.4" customHeight="1" spans="1:8">
      <c r="A16" s="122" t="s">
        <v>15</v>
      </c>
      <c r="B16" s="123" t="s">
        <v>277</v>
      </c>
      <c r="C16" s="124" t="s">
        <v>172</v>
      </c>
      <c r="D16" s="125" t="s">
        <v>278</v>
      </c>
      <c r="E16" s="127" t="s">
        <v>278</v>
      </c>
      <c r="F16" s="125" t="s">
        <v>29</v>
      </c>
      <c r="G16" s="125" t="s">
        <v>20</v>
      </c>
      <c r="H16" s="124" t="s">
        <v>279</v>
      </c>
    </row>
    <row r="17" s="110" customFormat="1" ht="28.8" customHeight="1" spans="1:8">
      <c r="A17" s="122" t="s">
        <v>15</v>
      </c>
      <c r="B17" s="123" t="s">
        <v>89</v>
      </c>
      <c r="C17" s="124" t="s">
        <v>242</v>
      </c>
      <c r="D17" s="128" t="s">
        <v>91</v>
      </c>
      <c r="E17" s="128">
        <v>0.9</v>
      </c>
      <c r="F17" s="125" t="s">
        <v>29</v>
      </c>
      <c r="G17" s="125" t="s">
        <v>20</v>
      </c>
      <c r="H17" s="129" t="s">
        <v>21</v>
      </c>
    </row>
    <row r="18" s="110" customFormat="1" ht="29.4" customHeight="1" spans="1:8">
      <c r="A18" s="117" t="s">
        <v>93</v>
      </c>
      <c r="B18" s="130" t="s">
        <v>94</v>
      </c>
      <c r="C18" s="131"/>
      <c r="D18" s="132" t="s">
        <v>280</v>
      </c>
      <c r="E18" s="132"/>
      <c r="F18" s="132"/>
      <c r="G18" s="132"/>
      <c r="H18" s="132"/>
    </row>
    <row r="19" s="110" customFormat="1" ht="72.6" customHeight="1" spans="1:8">
      <c r="A19" s="117"/>
      <c r="B19" s="130" t="s">
        <v>96</v>
      </c>
      <c r="C19" s="131"/>
      <c r="D19" s="132" t="s">
        <v>281</v>
      </c>
      <c r="E19" s="132"/>
      <c r="F19" s="132"/>
      <c r="G19" s="132"/>
      <c r="H19" s="132"/>
    </row>
    <row r="20" s="110" customFormat="1" ht="46.8" customHeight="1" spans="1:8">
      <c r="A20" s="117"/>
      <c r="B20" s="130" t="s">
        <v>98</v>
      </c>
      <c r="C20" s="131"/>
      <c r="D20" s="132" t="s">
        <v>282</v>
      </c>
      <c r="E20" s="132"/>
      <c r="F20" s="132"/>
      <c r="G20" s="132"/>
      <c r="H20" s="132"/>
    </row>
    <row r="21" s="110" customFormat="1" ht="42.6" customHeight="1" spans="1:8">
      <c r="A21" s="119" t="s">
        <v>100</v>
      </c>
      <c r="B21" s="130" t="s">
        <v>101</v>
      </c>
      <c r="C21" s="131"/>
      <c r="D21" s="132" t="s">
        <v>283</v>
      </c>
      <c r="E21" s="132"/>
      <c r="F21" s="132"/>
      <c r="G21" s="132"/>
      <c r="H21" s="132"/>
    </row>
    <row r="22" s="110" customFormat="1" ht="29.4" customHeight="1" spans="1:8">
      <c r="A22" s="120"/>
      <c r="B22" s="133" t="s">
        <v>103</v>
      </c>
      <c r="C22" s="134"/>
      <c r="D22" s="132" t="s">
        <v>284</v>
      </c>
      <c r="E22" s="132"/>
      <c r="F22" s="132"/>
      <c r="G22" s="132"/>
      <c r="H22" s="132"/>
    </row>
    <row r="23" ht="55.2" customHeight="1" spans="1:8">
      <c r="A23" s="117" t="s">
        <v>105</v>
      </c>
      <c r="B23" s="117"/>
      <c r="C23" s="117"/>
      <c r="D23" s="132" t="s">
        <v>285</v>
      </c>
      <c r="E23" s="132"/>
      <c r="F23" s="132"/>
      <c r="G23" s="132"/>
      <c r="H23" s="132"/>
    </row>
  </sheetData>
  <mergeCells count="23">
    <mergeCell ref="A1:H1"/>
    <mergeCell ref="B4:H4"/>
    <mergeCell ref="F5:G5"/>
    <mergeCell ref="B18:C18"/>
    <mergeCell ref="D18:H18"/>
    <mergeCell ref="B19:C19"/>
    <mergeCell ref="D19:H19"/>
    <mergeCell ref="B20:C20"/>
    <mergeCell ref="D20:H20"/>
    <mergeCell ref="B21:C21"/>
    <mergeCell ref="D21:H21"/>
    <mergeCell ref="B22:C22"/>
    <mergeCell ref="D22:H22"/>
    <mergeCell ref="A23:C23"/>
    <mergeCell ref="D23:H23"/>
    <mergeCell ref="A5:A6"/>
    <mergeCell ref="A18:A20"/>
    <mergeCell ref="A21:A22"/>
    <mergeCell ref="B5:B6"/>
    <mergeCell ref="C5:C6"/>
    <mergeCell ref="D5:D6"/>
    <mergeCell ref="E5:E6"/>
    <mergeCell ref="H5:H6"/>
  </mergeCells>
  <printOptions horizontalCentered="1"/>
  <pageMargins left="0.700694444444445" right="0.700694444444445" top="0.751388888888889" bottom="0.751388888888889" header="0.298611111111111" footer="0.298611111111111"/>
  <pageSetup paperSize="9" scale="64"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pageSetUpPr fitToPage="1"/>
  </sheetPr>
  <dimension ref="A1:I29"/>
  <sheetViews>
    <sheetView workbookViewId="0">
      <selection activeCell="L24" sqref="L24"/>
    </sheetView>
  </sheetViews>
  <sheetFormatPr defaultColWidth="9" defaultRowHeight="13.5"/>
  <cols>
    <col min="1" max="1" width="13.2" style="4" customWidth="1"/>
    <col min="2" max="2" width="11.5" style="4" customWidth="1"/>
    <col min="3" max="3" width="12.3" style="4" customWidth="1"/>
    <col min="4" max="4" width="19.3" style="3" customWidth="1"/>
    <col min="5" max="5" width="10.4" style="4" customWidth="1"/>
    <col min="6" max="6" width="10.7" style="4" customWidth="1"/>
    <col min="7" max="8" width="9" style="4"/>
    <col min="9" max="9" width="11.1" style="4" customWidth="1"/>
    <col min="10" max="10" width="18.6" style="4" customWidth="1"/>
    <col min="11" max="256" width="9" style="4"/>
    <col min="257" max="258" width="13.2" style="4" customWidth="1"/>
    <col min="259" max="259" width="16.7" style="4" customWidth="1"/>
    <col min="260" max="260" width="10.6" style="4" customWidth="1"/>
    <col min="261" max="261" width="10.4" style="4" customWidth="1"/>
    <col min="262" max="262" width="10.7" style="4" customWidth="1"/>
    <col min="263" max="264" width="9" style="4"/>
    <col min="265" max="265" width="10.6" style="4" customWidth="1"/>
    <col min="266" max="512" width="9" style="4"/>
    <col min="513" max="514" width="13.2" style="4" customWidth="1"/>
    <col min="515" max="515" width="16.7" style="4" customWidth="1"/>
    <col min="516" max="516" width="10.6" style="4" customWidth="1"/>
    <col min="517" max="517" width="10.4" style="4" customWidth="1"/>
    <col min="518" max="518" width="10.7" style="4" customWidth="1"/>
    <col min="519" max="520" width="9" style="4"/>
    <col min="521" max="521" width="10.6" style="4" customWidth="1"/>
    <col min="522" max="768" width="9" style="4"/>
    <col min="769" max="770" width="13.2" style="4" customWidth="1"/>
    <col min="771" max="771" width="16.7" style="4" customWidth="1"/>
    <col min="772" max="772" width="10.6" style="4" customWidth="1"/>
    <col min="773" max="773" width="10.4" style="4" customWidth="1"/>
    <col min="774" max="774" width="10.7" style="4" customWidth="1"/>
    <col min="775" max="776" width="9" style="4"/>
    <col min="777" max="777" width="10.6" style="4" customWidth="1"/>
    <col min="778" max="1024" width="9" style="4"/>
    <col min="1025" max="1026" width="13.2" style="4" customWidth="1"/>
    <col min="1027" max="1027" width="16.7" style="4" customWidth="1"/>
    <col min="1028" max="1028" width="10.6" style="4" customWidth="1"/>
    <col min="1029" max="1029" width="10.4" style="4" customWidth="1"/>
    <col min="1030" max="1030" width="10.7" style="4" customWidth="1"/>
    <col min="1031" max="1032" width="9" style="4"/>
    <col min="1033" max="1033" width="10.6" style="4" customWidth="1"/>
    <col min="1034" max="1280" width="9" style="4"/>
    <col min="1281" max="1282" width="13.2" style="4" customWidth="1"/>
    <col min="1283" max="1283" width="16.7" style="4" customWidth="1"/>
    <col min="1284" max="1284" width="10.6" style="4" customWidth="1"/>
    <col min="1285" max="1285" width="10.4" style="4" customWidth="1"/>
    <col min="1286" max="1286" width="10.7" style="4" customWidth="1"/>
    <col min="1287" max="1288" width="9" style="4"/>
    <col min="1289" max="1289" width="10.6" style="4" customWidth="1"/>
    <col min="1290" max="1536" width="9" style="4"/>
    <col min="1537" max="1538" width="13.2" style="4" customWidth="1"/>
    <col min="1539" max="1539" width="16.7" style="4" customWidth="1"/>
    <col min="1540" max="1540" width="10.6" style="4" customWidth="1"/>
    <col min="1541" max="1541" width="10.4" style="4" customWidth="1"/>
    <col min="1542" max="1542" width="10.7" style="4" customWidth="1"/>
    <col min="1543" max="1544" width="9" style="4"/>
    <col min="1545" max="1545" width="10.6" style="4" customWidth="1"/>
    <col min="1546" max="1792" width="9" style="4"/>
    <col min="1793" max="1794" width="13.2" style="4" customWidth="1"/>
    <col min="1795" max="1795" width="16.7" style="4" customWidth="1"/>
    <col min="1796" max="1796" width="10.6" style="4" customWidth="1"/>
    <col min="1797" max="1797" width="10.4" style="4" customWidth="1"/>
    <col min="1798" max="1798" width="10.7" style="4" customWidth="1"/>
    <col min="1799" max="1800" width="9" style="4"/>
    <col min="1801" max="1801" width="10.6" style="4" customWidth="1"/>
    <col min="1802" max="2048" width="9" style="4"/>
    <col min="2049" max="2050" width="13.2" style="4" customWidth="1"/>
    <col min="2051" max="2051" width="16.7" style="4" customWidth="1"/>
    <col min="2052" max="2052" width="10.6" style="4" customWidth="1"/>
    <col min="2053" max="2053" width="10.4" style="4" customWidth="1"/>
    <col min="2054" max="2054" width="10.7" style="4" customWidth="1"/>
    <col min="2055" max="2056" width="9" style="4"/>
    <col min="2057" max="2057" width="10.6" style="4" customWidth="1"/>
    <col min="2058" max="2304" width="9" style="4"/>
    <col min="2305" max="2306" width="13.2" style="4" customWidth="1"/>
    <col min="2307" max="2307" width="16.7" style="4" customWidth="1"/>
    <col min="2308" max="2308" width="10.6" style="4" customWidth="1"/>
    <col min="2309" max="2309" width="10.4" style="4" customWidth="1"/>
    <col min="2310" max="2310" width="10.7" style="4" customWidth="1"/>
    <col min="2311" max="2312" width="9" style="4"/>
    <col min="2313" max="2313" width="10.6" style="4" customWidth="1"/>
    <col min="2314" max="2560" width="9" style="4"/>
    <col min="2561" max="2562" width="13.2" style="4" customWidth="1"/>
    <col min="2563" max="2563" width="16.7" style="4" customWidth="1"/>
    <col min="2564" max="2564" width="10.6" style="4" customWidth="1"/>
    <col min="2565" max="2565" width="10.4" style="4" customWidth="1"/>
    <col min="2566" max="2566" width="10.7" style="4" customWidth="1"/>
    <col min="2567" max="2568" width="9" style="4"/>
    <col min="2569" max="2569" width="10.6" style="4" customWidth="1"/>
    <col min="2570" max="2816" width="9" style="4"/>
    <col min="2817" max="2818" width="13.2" style="4" customWidth="1"/>
    <col min="2819" max="2819" width="16.7" style="4" customWidth="1"/>
    <col min="2820" max="2820" width="10.6" style="4" customWidth="1"/>
    <col min="2821" max="2821" width="10.4" style="4" customWidth="1"/>
    <col min="2822" max="2822" width="10.7" style="4" customWidth="1"/>
    <col min="2823" max="2824" width="9" style="4"/>
    <col min="2825" max="2825" width="10.6" style="4" customWidth="1"/>
    <col min="2826" max="3072" width="9" style="4"/>
    <col min="3073" max="3074" width="13.2" style="4" customWidth="1"/>
    <col min="3075" max="3075" width="16.7" style="4" customWidth="1"/>
    <col min="3076" max="3076" width="10.6" style="4" customWidth="1"/>
    <col min="3077" max="3077" width="10.4" style="4" customWidth="1"/>
    <col min="3078" max="3078" width="10.7" style="4" customWidth="1"/>
    <col min="3079" max="3080" width="9" style="4"/>
    <col min="3081" max="3081" width="10.6" style="4" customWidth="1"/>
    <col min="3082" max="3328" width="9" style="4"/>
    <col min="3329" max="3330" width="13.2" style="4" customWidth="1"/>
    <col min="3331" max="3331" width="16.7" style="4" customWidth="1"/>
    <col min="3332" max="3332" width="10.6" style="4" customWidth="1"/>
    <col min="3333" max="3333" width="10.4" style="4" customWidth="1"/>
    <col min="3334" max="3334" width="10.7" style="4" customWidth="1"/>
    <col min="3335" max="3336" width="9" style="4"/>
    <col min="3337" max="3337" width="10.6" style="4" customWidth="1"/>
    <col min="3338" max="3584" width="9" style="4"/>
    <col min="3585" max="3586" width="13.2" style="4" customWidth="1"/>
    <col min="3587" max="3587" width="16.7" style="4" customWidth="1"/>
    <col min="3588" max="3588" width="10.6" style="4" customWidth="1"/>
    <col min="3589" max="3589" width="10.4" style="4" customWidth="1"/>
    <col min="3590" max="3590" width="10.7" style="4" customWidth="1"/>
    <col min="3591" max="3592" width="9" style="4"/>
    <col min="3593" max="3593" width="10.6" style="4" customWidth="1"/>
    <col min="3594" max="3840" width="9" style="4"/>
    <col min="3841" max="3842" width="13.2" style="4" customWidth="1"/>
    <col min="3843" max="3843" width="16.7" style="4" customWidth="1"/>
    <col min="3844" max="3844" width="10.6" style="4" customWidth="1"/>
    <col min="3845" max="3845" width="10.4" style="4" customWidth="1"/>
    <col min="3846" max="3846" width="10.7" style="4" customWidth="1"/>
    <col min="3847" max="3848" width="9" style="4"/>
    <col min="3849" max="3849" width="10.6" style="4" customWidth="1"/>
    <col min="3850" max="4096" width="9" style="4"/>
    <col min="4097" max="4098" width="13.2" style="4" customWidth="1"/>
    <col min="4099" max="4099" width="16.7" style="4" customWidth="1"/>
    <col min="4100" max="4100" width="10.6" style="4" customWidth="1"/>
    <col min="4101" max="4101" width="10.4" style="4" customWidth="1"/>
    <col min="4102" max="4102" width="10.7" style="4" customWidth="1"/>
    <col min="4103" max="4104" width="9" style="4"/>
    <col min="4105" max="4105" width="10.6" style="4" customWidth="1"/>
    <col min="4106" max="4352" width="9" style="4"/>
    <col min="4353" max="4354" width="13.2" style="4" customWidth="1"/>
    <col min="4355" max="4355" width="16.7" style="4" customWidth="1"/>
    <col min="4356" max="4356" width="10.6" style="4" customWidth="1"/>
    <col min="4357" max="4357" width="10.4" style="4" customWidth="1"/>
    <col min="4358" max="4358" width="10.7" style="4" customWidth="1"/>
    <col min="4359" max="4360" width="9" style="4"/>
    <col min="4361" max="4361" width="10.6" style="4" customWidth="1"/>
    <col min="4362" max="4608" width="9" style="4"/>
    <col min="4609" max="4610" width="13.2" style="4" customWidth="1"/>
    <col min="4611" max="4611" width="16.7" style="4" customWidth="1"/>
    <col min="4612" max="4612" width="10.6" style="4" customWidth="1"/>
    <col min="4613" max="4613" width="10.4" style="4" customWidth="1"/>
    <col min="4614" max="4614" width="10.7" style="4" customWidth="1"/>
    <col min="4615" max="4616" width="9" style="4"/>
    <col min="4617" max="4617" width="10.6" style="4" customWidth="1"/>
    <col min="4618" max="4864" width="9" style="4"/>
    <col min="4865" max="4866" width="13.2" style="4" customWidth="1"/>
    <col min="4867" max="4867" width="16.7" style="4" customWidth="1"/>
    <col min="4868" max="4868" width="10.6" style="4" customWidth="1"/>
    <col min="4869" max="4869" width="10.4" style="4" customWidth="1"/>
    <col min="4870" max="4870" width="10.7" style="4" customWidth="1"/>
    <col min="4871" max="4872" width="9" style="4"/>
    <col min="4873" max="4873" width="10.6" style="4" customWidth="1"/>
    <col min="4874" max="5120" width="9" style="4"/>
    <col min="5121" max="5122" width="13.2" style="4" customWidth="1"/>
    <col min="5123" max="5123" width="16.7" style="4" customWidth="1"/>
    <col min="5124" max="5124" width="10.6" style="4" customWidth="1"/>
    <col min="5125" max="5125" width="10.4" style="4" customWidth="1"/>
    <col min="5126" max="5126" width="10.7" style="4" customWidth="1"/>
    <col min="5127" max="5128" width="9" style="4"/>
    <col min="5129" max="5129" width="10.6" style="4" customWidth="1"/>
    <col min="5130" max="5376" width="9" style="4"/>
    <col min="5377" max="5378" width="13.2" style="4" customWidth="1"/>
    <col min="5379" max="5379" width="16.7" style="4" customWidth="1"/>
    <col min="5380" max="5380" width="10.6" style="4" customWidth="1"/>
    <col min="5381" max="5381" width="10.4" style="4" customWidth="1"/>
    <col min="5382" max="5382" width="10.7" style="4" customWidth="1"/>
    <col min="5383" max="5384" width="9" style="4"/>
    <col min="5385" max="5385" width="10.6" style="4" customWidth="1"/>
    <col min="5386" max="5632" width="9" style="4"/>
    <col min="5633" max="5634" width="13.2" style="4" customWidth="1"/>
    <col min="5635" max="5635" width="16.7" style="4" customWidth="1"/>
    <col min="5636" max="5636" width="10.6" style="4" customWidth="1"/>
    <col min="5637" max="5637" width="10.4" style="4" customWidth="1"/>
    <col min="5638" max="5638" width="10.7" style="4" customWidth="1"/>
    <col min="5639" max="5640" width="9" style="4"/>
    <col min="5641" max="5641" width="10.6" style="4" customWidth="1"/>
    <col min="5642" max="5888" width="9" style="4"/>
    <col min="5889" max="5890" width="13.2" style="4" customWidth="1"/>
    <col min="5891" max="5891" width="16.7" style="4" customWidth="1"/>
    <col min="5892" max="5892" width="10.6" style="4" customWidth="1"/>
    <col min="5893" max="5893" width="10.4" style="4" customWidth="1"/>
    <col min="5894" max="5894" width="10.7" style="4" customWidth="1"/>
    <col min="5895" max="5896" width="9" style="4"/>
    <col min="5897" max="5897" width="10.6" style="4" customWidth="1"/>
    <col min="5898" max="6144" width="9" style="4"/>
    <col min="6145" max="6146" width="13.2" style="4" customWidth="1"/>
    <col min="6147" max="6147" width="16.7" style="4" customWidth="1"/>
    <col min="6148" max="6148" width="10.6" style="4" customWidth="1"/>
    <col min="6149" max="6149" width="10.4" style="4" customWidth="1"/>
    <col min="6150" max="6150" width="10.7" style="4" customWidth="1"/>
    <col min="6151" max="6152" width="9" style="4"/>
    <col min="6153" max="6153" width="10.6" style="4" customWidth="1"/>
    <col min="6154" max="6400" width="9" style="4"/>
    <col min="6401" max="6402" width="13.2" style="4" customWidth="1"/>
    <col min="6403" max="6403" width="16.7" style="4" customWidth="1"/>
    <col min="6404" max="6404" width="10.6" style="4" customWidth="1"/>
    <col min="6405" max="6405" width="10.4" style="4" customWidth="1"/>
    <col min="6406" max="6406" width="10.7" style="4" customWidth="1"/>
    <col min="6407" max="6408" width="9" style="4"/>
    <col min="6409" max="6409" width="10.6" style="4" customWidth="1"/>
    <col min="6410" max="6656" width="9" style="4"/>
    <col min="6657" max="6658" width="13.2" style="4" customWidth="1"/>
    <col min="6659" max="6659" width="16.7" style="4" customWidth="1"/>
    <col min="6660" max="6660" width="10.6" style="4" customWidth="1"/>
    <col min="6661" max="6661" width="10.4" style="4" customWidth="1"/>
    <col min="6662" max="6662" width="10.7" style="4" customWidth="1"/>
    <col min="6663" max="6664" width="9" style="4"/>
    <col min="6665" max="6665" width="10.6" style="4" customWidth="1"/>
    <col min="6666" max="6912" width="9" style="4"/>
    <col min="6913" max="6914" width="13.2" style="4" customWidth="1"/>
    <col min="6915" max="6915" width="16.7" style="4" customWidth="1"/>
    <col min="6916" max="6916" width="10.6" style="4" customWidth="1"/>
    <col min="6917" max="6917" width="10.4" style="4" customWidth="1"/>
    <col min="6918" max="6918" width="10.7" style="4" customWidth="1"/>
    <col min="6919" max="6920" width="9" style="4"/>
    <col min="6921" max="6921" width="10.6" style="4" customWidth="1"/>
    <col min="6922" max="7168" width="9" style="4"/>
    <col min="7169" max="7170" width="13.2" style="4" customWidth="1"/>
    <col min="7171" max="7171" width="16.7" style="4" customWidth="1"/>
    <col min="7172" max="7172" width="10.6" style="4" customWidth="1"/>
    <col min="7173" max="7173" width="10.4" style="4" customWidth="1"/>
    <col min="7174" max="7174" width="10.7" style="4" customWidth="1"/>
    <col min="7175" max="7176" width="9" style="4"/>
    <col min="7177" max="7177" width="10.6" style="4" customWidth="1"/>
    <col min="7178" max="7424" width="9" style="4"/>
    <col min="7425" max="7426" width="13.2" style="4" customWidth="1"/>
    <col min="7427" max="7427" width="16.7" style="4" customWidth="1"/>
    <col min="7428" max="7428" width="10.6" style="4" customWidth="1"/>
    <col min="7429" max="7429" width="10.4" style="4" customWidth="1"/>
    <col min="7430" max="7430" width="10.7" style="4" customWidth="1"/>
    <col min="7431" max="7432" width="9" style="4"/>
    <col min="7433" max="7433" width="10.6" style="4" customWidth="1"/>
    <col min="7434" max="7680" width="9" style="4"/>
    <col min="7681" max="7682" width="13.2" style="4" customWidth="1"/>
    <col min="7683" max="7683" width="16.7" style="4" customWidth="1"/>
    <col min="7684" max="7684" width="10.6" style="4" customWidth="1"/>
    <col min="7685" max="7685" width="10.4" style="4" customWidth="1"/>
    <col min="7686" max="7686" width="10.7" style="4" customWidth="1"/>
    <col min="7687" max="7688" width="9" style="4"/>
    <col min="7689" max="7689" width="10.6" style="4" customWidth="1"/>
    <col min="7690" max="7936" width="9" style="4"/>
    <col min="7937" max="7938" width="13.2" style="4" customWidth="1"/>
    <col min="7939" max="7939" width="16.7" style="4" customWidth="1"/>
    <col min="7940" max="7940" width="10.6" style="4" customWidth="1"/>
    <col min="7941" max="7941" width="10.4" style="4" customWidth="1"/>
    <col min="7942" max="7942" width="10.7" style="4" customWidth="1"/>
    <col min="7943" max="7944" width="9" style="4"/>
    <col min="7945" max="7945" width="10.6" style="4" customWidth="1"/>
    <col min="7946" max="8192" width="9" style="4"/>
    <col min="8193" max="8194" width="13.2" style="4" customWidth="1"/>
    <col min="8195" max="8195" width="16.7" style="4" customWidth="1"/>
    <col min="8196" max="8196" width="10.6" style="4" customWidth="1"/>
    <col min="8197" max="8197" width="10.4" style="4" customWidth="1"/>
    <col min="8198" max="8198" width="10.7" style="4" customWidth="1"/>
    <col min="8199" max="8200" width="9" style="4"/>
    <col min="8201" max="8201" width="10.6" style="4" customWidth="1"/>
    <col min="8202" max="8448" width="9" style="4"/>
    <col min="8449" max="8450" width="13.2" style="4" customWidth="1"/>
    <col min="8451" max="8451" width="16.7" style="4" customWidth="1"/>
    <col min="8452" max="8452" width="10.6" style="4" customWidth="1"/>
    <col min="8453" max="8453" width="10.4" style="4" customWidth="1"/>
    <col min="8454" max="8454" width="10.7" style="4" customWidth="1"/>
    <col min="8455" max="8456" width="9" style="4"/>
    <col min="8457" max="8457" width="10.6" style="4" customWidth="1"/>
    <col min="8458" max="8704" width="9" style="4"/>
    <col min="8705" max="8706" width="13.2" style="4" customWidth="1"/>
    <col min="8707" max="8707" width="16.7" style="4" customWidth="1"/>
    <col min="8708" max="8708" width="10.6" style="4" customWidth="1"/>
    <col min="8709" max="8709" width="10.4" style="4" customWidth="1"/>
    <col min="8710" max="8710" width="10.7" style="4" customWidth="1"/>
    <col min="8711" max="8712" width="9" style="4"/>
    <col min="8713" max="8713" width="10.6" style="4" customWidth="1"/>
    <col min="8714" max="8960" width="9" style="4"/>
    <col min="8961" max="8962" width="13.2" style="4" customWidth="1"/>
    <col min="8963" max="8963" width="16.7" style="4" customWidth="1"/>
    <col min="8964" max="8964" width="10.6" style="4" customWidth="1"/>
    <col min="8965" max="8965" width="10.4" style="4" customWidth="1"/>
    <col min="8966" max="8966" width="10.7" style="4" customWidth="1"/>
    <col min="8967" max="8968" width="9" style="4"/>
    <col min="8969" max="8969" width="10.6" style="4" customWidth="1"/>
    <col min="8970" max="9216" width="9" style="4"/>
    <col min="9217" max="9218" width="13.2" style="4" customWidth="1"/>
    <col min="9219" max="9219" width="16.7" style="4" customWidth="1"/>
    <col min="9220" max="9220" width="10.6" style="4" customWidth="1"/>
    <col min="9221" max="9221" width="10.4" style="4" customWidth="1"/>
    <col min="9222" max="9222" width="10.7" style="4" customWidth="1"/>
    <col min="9223" max="9224" width="9" style="4"/>
    <col min="9225" max="9225" width="10.6" style="4" customWidth="1"/>
    <col min="9226" max="9472" width="9" style="4"/>
    <col min="9473" max="9474" width="13.2" style="4" customWidth="1"/>
    <col min="9475" max="9475" width="16.7" style="4" customWidth="1"/>
    <col min="9476" max="9476" width="10.6" style="4" customWidth="1"/>
    <col min="9477" max="9477" width="10.4" style="4" customWidth="1"/>
    <col min="9478" max="9478" width="10.7" style="4" customWidth="1"/>
    <col min="9479" max="9480" width="9" style="4"/>
    <col min="9481" max="9481" width="10.6" style="4" customWidth="1"/>
    <col min="9482" max="9728" width="9" style="4"/>
    <col min="9729" max="9730" width="13.2" style="4" customWidth="1"/>
    <col min="9731" max="9731" width="16.7" style="4" customWidth="1"/>
    <col min="9732" max="9732" width="10.6" style="4" customWidth="1"/>
    <col min="9733" max="9733" width="10.4" style="4" customWidth="1"/>
    <col min="9734" max="9734" width="10.7" style="4" customWidth="1"/>
    <col min="9735" max="9736" width="9" style="4"/>
    <col min="9737" max="9737" width="10.6" style="4" customWidth="1"/>
    <col min="9738" max="9984" width="9" style="4"/>
    <col min="9985" max="9986" width="13.2" style="4" customWidth="1"/>
    <col min="9987" max="9987" width="16.7" style="4" customWidth="1"/>
    <col min="9988" max="9988" width="10.6" style="4" customWidth="1"/>
    <col min="9989" max="9989" width="10.4" style="4" customWidth="1"/>
    <col min="9990" max="9990" width="10.7" style="4" customWidth="1"/>
    <col min="9991" max="9992" width="9" style="4"/>
    <col min="9993" max="9993" width="10.6" style="4" customWidth="1"/>
    <col min="9994" max="10240" width="9" style="4"/>
    <col min="10241" max="10242" width="13.2" style="4" customWidth="1"/>
    <col min="10243" max="10243" width="16.7" style="4" customWidth="1"/>
    <col min="10244" max="10244" width="10.6" style="4" customWidth="1"/>
    <col min="10245" max="10245" width="10.4" style="4" customWidth="1"/>
    <col min="10246" max="10246" width="10.7" style="4" customWidth="1"/>
    <col min="10247" max="10248" width="9" style="4"/>
    <col min="10249" max="10249" width="10.6" style="4" customWidth="1"/>
    <col min="10250" max="10496" width="9" style="4"/>
    <col min="10497" max="10498" width="13.2" style="4" customWidth="1"/>
    <col min="10499" max="10499" width="16.7" style="4" customWidth="1"/>
    <col min="10500" max="10500" width="10.6" style="4" customWidth="1"/>
    <col min="10501" max="10501" width="10.4" style="4" customWidth="1"/>
    <col min="10502" max="10502" width="10.7" style="4" customWidth="1"/>
    <col min="10503" max="10504" width="9" style="4"/>
    <col min="10505" max="10505" width="10.6" style="4" customWidth="1"/>
    <col min="10506" max="10752" width="9" style="4"/>
    <col min="10753" max="10754" width="13.2" style="4" customWidth="1"/>
    <col min="10755" max="10755" width="16.7" style="4" customWidth="1"/>
    <col min="10756" max="10756" width="10.6" style="4" customWidth="1"/>
    <col min="10757" max="10757" width="10.4" style="4" customWidth="1"/>
    <col min="10758" max="10758" width="10.7" style="4" customWidth="1"/>
    <col min="10759" max="10760" width="9" style="4"/>
    <col min="10761" max="10761" width="10.6" style="4" customWidth="1"/>
    <col min="10762" max="11008" width="9" style="4"/>
    <col min="11009" max="11010" width="13.2" style="4" customWidth="1"/>
    <col min="11011" max="11011" width="16.7" style="4" customWidth="1"/>
    <col min="11012" max="11012" width="10.6" style="4" customWidth="1"/>
    <col min="11013" max="11013" width="10.4" style="4" customWidth="1"/>
    <col min="11014" max="11014" width="10.7" style="4" customWidth="1"/>
    <col min="11015" max="11016" width="9" style="4"/>
    <col min="11017" max="11017" width="10.6" style="4" customWidth="1"/>
    <col min="11018" max="11264" width="9" style="4"/>
    <col min="11265" max="11266" width="13.2" style="4" customWidth="1"/>
    <col min="11267" max="11267" width="16.7" style="4" customWidth="1"/>
    <col min="11268" max="11268" width="10.6" style="4" customWidth="1"/>
    <col min="11269" max="11269" width="10.4" style="4" customWidth="1"/>
    <col min="11270" max="11270" width="10.7" style="4" customWidth="1"/>
    <col min="11271" max="11272" width="9" style="4"/>
    <col min="11273" max="11273" width="10.6" style="4" customWidth="1"/>
    <col min="11274" max="11520" width="9" style="4"/>
    <col min="11521" max="11522" width="13.2" style="4" customWidth="1"/>
    <col min="11523" max="11523" width="16.7" style="4" customWidth="1"/>
    <col min="11524" max="11524" width="10.6" style="4" customWidth="1"/>
    <col min="11525" max="11525" width="10.4" style="4" customWidth="1"/>
    <col min="11526" max="11526" width="10.7" style="4" customWidth="1"/>
    <col min="11527" max="11528" width="9" style="4"/>
    <col min="11529" max="11529" width="10.6" style="4" customWidth="1"/>
    <col min="11530" max="11776" width="9" style="4"/>
    <col min="11777" max="11778" width="13.2" style="4" customWidth="1"/>
    <col min="11779" max="11779" width="16.7" style="4" customWidth="1"/>
    <col min="11780" max="11780" width="10.6" style="4" customWidth="1"/>
    <col min="11781" max="11781" width="10.4" style="4" customWidth="1"/>
    <col min="11782" max="11782" width="10.7" style="4" customWidth="1"/>
    <col min="11783" max="11784" width="9" style="4"/>
    <col min="11785" max="11785" width="10.6" style="4" customWidth="1"/>
    <col min="11786" max="12032" width="9" style="4"/>
    <col min="12033" max="12034" width="13.2" style="4" customWidth="1"/>
    <col min="12035" max="12035" width="16.7" style="4" customWidth="1"/>
    <col min="12036" max="12036" width="10.6" style="4" customWidth="1"/>
    <col min="12037" max="12037" width="10.4" style="4" customWidth="1"/>
    <col min="12038" max="12038" width="10.7" style="4" customWidth="1"/>
    <col min="12039" max="12040" width="9" style="4"/>
    <col min="12041" max="12041" width="10.6" style="4" customWidth="1"/>
    <col min="12042" max="12288" width="9" style="4"/>
    <col min="12289" max="12290" width="13.2" style="4" customWidth="1"/>
    <col min="12291" max="12291" width="16.7" style="4" customWidth="1"/>
    <col min="12292" max="12292" width="10.6" style="4" customWidth="1"/>
    <col min="12293" max="12293" width="10.4" style="4" customWidth="1"/>
    <col min="12294" max="12294" width="10.7" style="4" customWidth="1"/>
    <col min="12295" max="12296" width="9" style="4"/>
    <col min="12297" max="12297" width="10.6" style="4" customWidth="1"/>
    <col min="12298" max="12544" width="9" style="4"/>
    <col min="12545" max="12546" width="13.2" style="4" customWidth="1"/>
    <col min="12547" max="12547" width="16.7" style="4" customWidth="1"/>
    <col min="12548" max="12548" width="10.6" style="4" customWidth="1"/>
    <col min="12549" max="12549" width="10.4" style="4" customWidth="1"/>
    <col min="12550" max="12550" width="10.7" style="4" customWidth="1"/>
    <col min="12551" max="12552" width="9" style="4"/>
    <col min="12553" max="12553" width="10.6" style="4" customWidth="1"/>
    <col min="12554" max="12800" width="9" style="4"/>
    <col min="12801" max="12802" width="13.2" style="4" customWidth="1"/>
    <col min="12803" max="12803" width="16.7" style="4" customWidth="1"/>
    <col min="12804" max="12804" width="10.6" style="4" customWidth="1"/>
    <col min="12805" max="12805" width="10.4" style="4" customWidth="1"/>
    <col min="12806" max="12806" width="10.7" style="4" customWidth="1"/>
    <col min="12807" max="12808" width="9" style="4"/>
    <col min="12809" max="12809" width="10.6" style="4" customWidth="1"/>
    <col min="12810" max="13056" width="9" style="4"/>
    <col min="13057" max="13058" width="13.2" style="4" customWidth="1"/>
    <col min="13059" max="13059" width="16.7" style="4" customWidth="1"/>
    <col min="13060" max="13060" width="10.6" style="4" customWidth="1"/>
    <col min="13061" max="13061" width="10.4" style="4" customWidth="1"/>
    <col min="13062" max="13062" width="10.7" style="4" customWidth="1"/>
    <col min="13063" max="13064" width="9" style="4"/>
    <col min="13065" max="13065" width="10.6" style="4" customWidth="1"/>
    <col min="13066" max="13312" width="9" style="4"/>
    <col min="13313" max="13314" width="13.2" style="4" customWidth="1"/>
    <col min="13315" max="13315" width="16.7" style="4" customWidth="1"/>
    <col min="13316" max="13316" width="10.6" style="4" customWidth="1"/>
    <col min="13317" max="13317" width="10.4" style="4" customWidth="1"/>
    <col min="13318" max="13318" width="10.7" style="4" customWidth="1"/>
    <col min="13319" max="13320" width="9" style="4"/>
    <col min="13321" max="13321" width="10.6" style="4" customWidth="1"/>
    <col min="13322" max="13568" width="9" style="4"/>
    <col min="13569" max="13570" width="13.2" style="4" customWidth="1"/>
    <col min="13571" max="13571" width="16.7" style="4" customWidth="1"/>
    <col min="13572" max="13572" width="10.6" style="4" customWidth="1"/>
    <col min="13573" max="13573" width="10.4" style="4" customWidth="1"/>
    <col min="13574" max="13574" width="10.7" style="4" customWidth="1"/>
    <col min="13575" max="13576" width="9" style="4"/>
    <col min="13577" max="13577" width="10.6" style="4" customWidth="1"/>
    <col min="13578" max="13824" width="9" style="4"/>
    <col min="13825" max="13826" width="13.2" style="4" customWidth="1"/>
    <col min="13827" max="13827" width="16.7" style="4" customWidth="1"/>
    <col min="13828" max="13828" width="10.6" style="4" customWidth="1"/>
    <col min="13829" max="13829" width="10.4" style="4" customWidth="1"/>
    <col min="13830" max="13830" width="10.7" style="4" customWidth="1"/>
    <col min="13831" max="13832" width="9" style="4"/>
    <col min="13833" max="13833" width="10.6" style="4" customWidth="1"/>
    <col min="13834" max="14080" width="9" style="4"/>
    <col min="14081" max="14082" width="13.2" style="4" customWidth="1"/>
    <col min="14083" max="14083" width="16.7" style="4" customWidth="1"/>
    <col min="14084" max="14084" width="10.6" style="4" customWidth="1"/>
    <col min="14085" max="14085" width="10.4" style="4" customWidth="1"/>
    <col min="14086" max="14086" width="10.7" style="4" customWidth="1"/>
    <col min="14087" max="14088" width="9" style="4"/>
    <col min="14089" max="14089" width="10.6" style="4" customWidth="1"/>
    <col min="14090" max="14336" width="9" style="4"/>
    <col min="14337" max="14338" width="13.2" style="4" customWidth="1"/>
    <col min="14339" max="14339" width="16.7" style="4" customWidth="1"/>
    <col min="14340" max="14340" width="10.6" style="4" customWidth="1"/>
    <col min="14341" max="14341" width="10.4" style="4" customWidth="1"/>
    <col min="14342" max="14342" width="10.7" style="4" customWidth="1"/>
    <col min="14343" max="14344" width="9" style="4"/>
    <col min="14345" max="14345" width="10.6" style="4" customWidth="1"/>
    <col min="14346" max="14592" width="9" style="4"/>
    <col min="14593" max="14594" width="13.2" style="4" customWidth="1"/>
    <col min="14595" max="14595" width="16.7" style="4" customWidth="1"/>
    <col min="14596" max="14596" width="10.6" style="4" customWidth="1"/>
    <col min="14597" max="14597" width="10.4" style="4" customWidth="1"/>
    <col min="14598" max="14598" width="10.7" style="4" customWidth="1"/>
    <col min="14599" max="14600" width="9" style="4"/>
    <col min="14601" max="14601" width="10.6" style="4" customWidth="1"/>
    <col min="14602" max="14848" width="9" style="4"/>
    <col min="14849" max="14850" width="13.2" style="4" customWidth="1"/>
    <col min="14851" max="14851" width="16.7" style="4" customWidth="1"/>
    <col min="14852" max="14852" width="10.6" style="4" customWidth="1"/>
    <col min="14853" max="14853" width="10.4" style="4" customWidth="1"/>
    <col min="14854" max="14854" width="10.7" style="4" customWidth="1"/>
    <col min="14855" max="14856" width="9" style="4"/>
    <col min="14857" max="14857" width="10.6" style="4" customWidth="1"/>
    <col min="14858" max="15104" width="9" style="4"/>
    <col min="15105" max="15106" width="13.2" style="4" customWidth="1"/>
    <col min="15107" max="15107" width="16.7" style="4" customWidth="1"/>
    <col min="15108" max="15108" width="10.6" style="4" customWidth="1"/>
    <col min="15109" max="15109" width="10.4" style="4" customWidth="1"/>
    <col min="15110" max="15110" width="10.7" style="4" customWidth="1"/>
    <col min="15111" max="15112" width="9" style="4"/>
    <col min="15113" max="15113" width="10.6" style="4" customWidth="1"/>
    <col min="15114" max="15360" width="9" style="4"/>
    <col min="15361" max="15362" width="13.2" style="4" customWidth="1"/>
    <col min="15363" max="15363" width="16.7" style="4" customWidth="1"/>
    <col min="15364" max="15364" width="10.6" style="4" customWidth="1"/>
    <col min="15365" max="15365" width="10.4" style="4" customWidth="1"/>
    <col min="15366" max="15366" width="10.7" style="4" customWidth="1"/>
    <col min="15367" max="15368" width="9" style="4"/>
    <col min="15369" max="15369" width="10.6" style="4" customWidth="1"/>
    <col min="15370" max="15616" width="9" style="4"/>
    <col min="15617" max="15618" width="13.2" style="4" customWidth="1"/>
    <col min="15619" max="15619" width="16.7" style="4" customWidth="1"/>
    <col min="15620" max="15620" width="10.6" style="4" customWidth="1"/>
    <col min="15621" max="15621" width="10.4" style="4" customWidth="1"/>
    <col min="15622" max="15622" width="10.7" style="4" customWidth="1"/>
    <col min="15623" max="15624" width="9" style="4"/>
    <col min="15625" max="15625" width="10.6" style="4" customWidth="1"/>
    <col min="15626" max="15872" width="9" style="4"/>
    <col min="15873" max="15874" width="13.2" style="4" customWidth="1"/>
    <col min="15875" max="15875" width="16.7" style="4" customWidth="1"/>
    <col min="15876" max="15876" width="10.6" style="4" customWidth="1"/>
    <col min="15877" max="15877" width="10.4" style="4" customWidth="1"/>
    <col min="15878" max="15878" width="10.7" style="4" customWidth="1"/>
    <col min="15879" max="15880" width="9" style="4"/>
    <col min="15881" max="15881" width="10.6" style="4" customWidth="1"/>
    <col min="15882" max="16128" width="9" style="4"/>
    <col min="16129" max="16130" width="13.2" style="4" customWidth="1"/>
    <col min="16131" max="16131" width="16.7" style="4" customWidth="1"/>
    <col min="16132" max="16132" width="10.6" style="4" customWidth="1"/>
    <col min="16133" max="16133" width="10.4" style="4" customWidth="1"/>
    <col min="16134" max="16134" width="10.7" style="4" customWidth="1"/>
    <col min="16135" max="16136" width="9" style="4"/>
    <col min="16137" max="16137" width="10.6" style="4" customWidth="1"/>
    <col min="16138" max="16384" width="9" style="4"/>
  </cols>
  <sheetData>
    <row r="1" ht="32.4" customHeight="1" spans="1:9">
      <c r="A1" s="5" t="s">
        <v>286</v>
      </c>
      <c r="B1" s="5"/>
      <c r="C1" s="5"/>
      <c r="D1" s="5"/>
      <c r="E1" s="5"/>
      <c r="F1" s="5"/>
      <c r="G1" s="5"/>
      <c r="H1" s="5"/>
      <c r="I1" s="5"/>
    </row>
    <row r="2" s="22" customFormat="1" ht="12.75" spans="1:9">
      <c r="A2" s="6"/>
      <c r="B2" s="6"/>
      <c r="D2" s="25"/>
      <c r="E2" s="6"/>
      <c r="F2" s="6"/>
      <c r="I2" s="7" t="s">
        <v>1</v>
      </c>
    </row>
    <row r="3" s="23" customFormat="1" ht="12.75" spans="1:9">
      <c r="A3" s="43" t="s">
        <v>2</v>
      </c>
      <c r="B3" s="43"/>
      <c r="D3" s="29"/>
      <c r="I3" s="7" t="s">
        <v>3</v>
      </c>
    </row>
    <row r="4" s="41" customFormat="1" ht="12.75" spans="1:9">
      <c r="A4" s="44" t="s">
        <v>287</v>
      </c>
      <c r="B4" s="44"/>
      <c r="C4" s="45" t="s">
        <v>288</v>
      </c>
      <c r="D4" s="46"/>
      <c r="E4" s="46"/>
      <c r="F4" s="46"/>
      <c r="G4" s="46"/>
      <c r="H4" s="46"/>
      <c r="I4" s="81"/>
    </row>
    <row r="5" s="41" customFormat="1" ht="12.75" spans="1:9">
      <c r="A5" s="44" t="s">
        <v>289</v>
      </c>
      <c r="B5" s="44"/>
      <c r="C5" s="44" t="s">
        <v>290</v>
      </c>
      <c r="D5" s="44"/>
      <c r="E5" s="44"/>
      <c r="F5" s="44" t="s">
        <v>291</v>
      </c>
      <c r="G5" s="44" t="s">
        <v>292</v>
      </c>
      <c r="H5" s="44"/>
      <c r="I5" s="44"/>
    </row>
    <row r="6" s="41" customFormat="1" ht="12.75" spans="1:9">
      <c r="A6" s="47" t="s">
        <v>293</v>
      </c>
      <c r="B6" s="47"/>
      <c r="C6" s="44"/>
      <c r="D6" s="47" t="s">
        <v>294</v>
      </c>
      <c r="E6" s="44" t="s">
        <v>295</v>
      </c>
      <c r="F6" s="44" t="s">
        <v>296</v>
      </c>
      <c r="G6" s="44" t="s">
        <v>297</v>
      </c>
      <c r="H6" s="44" t="s">
        <v>298</v>
      </c>
      <c r="I6" s="44" t="s">
        <v>299</v>
      </c>
    </row>
    <row r="7" s="42" customFormat="1" ht="12.75" spans="1:9">
      <c r="A7" s="47"/>
      <c r="B7" s="47"/>
      <c r="C7" s="48" t="s">
        <v>300</v>
      </c>
      <c r="D7" s="72">
        <f>SUM(D8:D10)</f>
        <v>9308.18</v>
      </c>
      <c r="E7" s="48">
        <f>SUM(E8:E10)</f>
        <v>9308.18</v>
      </c>
      <c r="F7" s="48">
        <f>SUM(F8:F10)</f>
        <v>6591.02</v>
      </c>
      <c r="G7" s="44">
        <v>10</v>
      </c>
      <c r="H7" s="90">
        <f>F7/E7</f>
        <v>0.708089014178927</v>
      </c>
      <c r="I7" s="108">
        <f>G7*H7</f>
        <v>7.08089014178927</v>
      </c>
    </row>
    <row r="8" s="42" customFormat="1" ht="12.75" spans="1:9">
      <c r="A8" s="47"/>
      <c r="B8" s="47"/>
      <c r="C8" s="48" t="s">
        <v>301</v>
      </c>
      <c r="D8" s="72">
        <v>1307</v>
      </c>
      <c r="E8" s="48">
        <v>1307</v>
      </c>
      <c r="F8" s="48">
        <v>1194.67</v>
      </c>
      <c r="G8" s="44" t="s">
        <v>302</v>
      </c>
      <c r="H8" s="90">
        <f>F8/E8</f>
        <v>0.914055087987758</v>
      </c>
      <c r="I8" s="44" t="s">
        <v>302</v>
      </c>
    </row>
    <row r="9" s="42" customFormat="1" ht="12.75" spans="1:9">
      <c r="A9" s="47"/>
      <c r="B9" s="47"/>
      <c r="C9" s="48" t="s">
        <v>303</v>
      </c>
      <c r="D9" s="72"/>
      <c r="E9" s="48"/>
      <c r="F9" s="48"/>
      <c r="G9" s="44" t="s">
        <v>302</v>
      </c>
      <c r="H9" s="48"/>
      <c r="I9" s="44" t="s">
        <v>302</v>
      </c>
    </row>
    <row r="10" s="42" customFormat="1" ht="12.75" spans="1:9">
      <c r="A10" s="47"/>
      <c r="B10" s="47"/>
      <c r="C10" s="48" t="s">
        <v>304</v>
      </c>
      <c r="D10" s="72">
        <v>8001.18</v>
      </c>
      <c r="E10" s="48">
        <v>8001.18</v>
      </c>
      <c r="F10" s="48">
        <v>5396.35</v>
      </c>
      <c r="G10" s="44" t="s">
        <v>302</v>
      </c>
      <c r="H10" s="90">
        <f>F10/E10</f>
        <v>0.674444269470253</v>
      </c>
      <c r="I10" s="44" t="s">
        <v>302</v>
      </c>
    </row>
    <row r="11" s="42" customFormat="1" ht="21.6" customHeight="1" spans="1:9">
      <c r="A11" s="47" t="s">
        <v>305</v>
      </c>
      <c r="B11" s="44" t="s">
        <v>306</v>
      </c>
      <c r="C11" s="44"/>
      <c r="D11" s="44"/>
      <c r="E11" s="44"/>
      <c r="F11" s="44" t="s">
        <v>307</v>
      </c>
      <c r="G11" s="44"/>
      <c r="H11" s="44"/>
      <c r="I11" s="44"/>
    </row>
    <row r="12" s="42" customFormat="1" ht="55.2" customHeight="1" spans="1:9">
      <c r="A12" s="47"/>
      <c r="B12" s="47" t="s">
        <v>308</v>
      </c>
      <c r="C12" s="47"/>
      <c r="D12" s="47"/>
      <c r="E12" s="47"/>
      <c r="F12" s="91" t="s">
        <v>309</v>
      </c>
      <c r="G12" s="92"/>
      <c r="H12" s="92"/>
      <c r="I12" s="109"/>
    </row>
    <row r="13" s="42" customFormat="1" ht="37.2" customHeight="1" spans="1:9">
      <c r="A13" s="56" t="s">
        <v>310</v>
      </c>
      <c r="B13" s="47" t="s">
        <v>311</v>
      </c>
      <c r="C13" s="44" t="s">
        <v>7</v>
      </c>
      <c r="D13" s="47" t="s">
        <v>312</v>
      </c>
      <c r="E13" s="44" t="s">
        <v>313</v>
      </c>
      <c r="F13" s="57" t="s">
        <v>314</v>
      </c>
      <c r="G13" s="44" t="s">
        <v>297</v>
      </c>
      <c r="H13" s="57" t="s">
        <v>299</v>
      </c>
      <c r="I13" s="47" t="s">
        <v>315</v>
      </c>
    </row>
    <row r="14" s="42" customFormat="1" ht="31.8" customHeight="1" spans="1:9">
      <c r="A14" s="56"/>
      <c r="B14" s="47" t="s">
        <v>316</v>
      </c>
      <c r="C14" s="44" t="s">
        <v>16</v>
      </c>
      <c r="D14" s="93" t="s">
        <v>317</v>
      </c>
      <c r="E14" s="94">
        <v>2.528</v>
      </c>
      <c r="F14" s="95">
        <v>7.74</v>
      </c>
      <c r="G14" s="95">
        <v>10</v>
      </c>
      <c r="H14" s="95">
        <v>10</v>
      </c>
      <c r="I14" s="99"/>
    </row>
    <row r="15" s="42" customFormat="1" ht="134.4" customHeight="1" spans="1:9">
      <c r="A15" s="56"/>
      <c r="B15" s="44"/>
      <c r="C15" s="44"/>
      <c r="D15" s="96" t="s">
        <v>318</v>
      </c>
      <c r="E15" s="97" t="s">
        <v>319</v>
      </c>
      <c r="F15" s="95">
        <v>47.75</v>
      </c>
      <c r="G15" s="95">
        <v>5</v>
      </c>
      <c r="H15" s="95">
        <v>5</v>
      </c>
      <c r="I15" s="99" t="s">
        <v>320</v>
      </c>
    </row>
    <row r="16" s="42" customFormat="1" ht="57" spans="1:9">
      <c r="A16" s="56"/>
      <c r="B16" s="44"/>
      <c r="C16" s="44"/>
      <c r="D16" s="96" t="s">
        <v>321</v>
      </c>
      <c r="E16" s="97" t="s">
        <v>91</v>
      </c>
      <c r="F16" s="98">
        <v>0.91</v>
      </c>
      <c r="G16" s="95">
        <v>5</v>
      </c>
      <c r="H16" s="95">
        <v>5</v>
      </c>
      <c r="I16" s="99" t="s">
        <v>322</v>
      </c>
    </row>
    <row r="17" s="42" customFormat="1" ht="57" spans="1:9">
      <c r="A17" s="56"/>
      <c r="B17" s="44"/>
      <c r="C17" s="44" t="s">
        <v>64</v>
      </c>
      <c r="D17" s="99" t="s">
        <v>323</v>
      </c>
      <c r="E17" s="100">
        <v>1</v>
      </c>
      <c r="F17" s="98">
        <v>1</v>
      </c>
      <c r="G17" s="95">
        <v>5</v>
      </c>
      <c r="H17" s="95">
        <v>5</v>
      </c>
      <c r="I17" s="99" t="s">
        <v>324</v>
      </c>
    </row>
    <row r="18" s="42" customFormat="1" ht="28.5" spans="1:9">
      <c r="A18" s="56"/>
      <c r="B18" s="44"/>
      <c r="C18" s="44"/>
      <c r="D18" s="99" t="s">
        <v>325</v>
      </c>
      <c r="E18" s="100" t="s">
        <v>326</v>
      </c>
      <c r="F18" s="101" t="s">
        <v>326</v>
      </c>
      <c r="G18" s="101">
        <v>5</v>
      </c>
      <c r="H18" s="101">
        <v>5</v>
      </c>
      <c r="I18" s="99"/>
    </row>
    <row r="19" s="42" customFormat="1" ht="85.5" spans="1:9">
      <c r="A19" s="56"/>
      <c r="B19" s="44"/>
      <c r="C19" s="44" t="s">
        <v>69</v>
      </c>
      <c r="D19" s="102" t="s">
        <v>327</v>
      </c>
      <c r="E19" s="100">
        <v>1</v>
      </c>
      <c r="F19" s="98">
        <v>0.8888</v>
      </c>
      <c r="G19" s="95">
        <v>10</v>
      </c>
      <c r="H19" s="95">
        <v>8.9</v>
      </c>
      <c r="I19" s="99" t="s">
        <v>328</v>
      </c>
    </row>
    <row r="20" s="42" customFormat="1" ht="85.5" spans="1:9">
      <c r="A20" s="56"/>
      <c r="B20" s="44"/>
      <c r="C20" s="44" t="s">
        <v>329</v>
      </c>
      <c r="D20" s="99" t="s">
        <v>330</v>
      </c>
      <c r="E20" s="103" t="s">
        <v>319</v>
      </c>
      <c r="F20" s="103" t="s">
        <v>319</v>
      </c>
      <c r="G20" s="95">
        <v>10</v>
      </c>
      <c r="H20" s="95">
        <v>8.6</v>
      </c>
      <c r="I20" s="99" t="s">
        <v>331</v>
      </c>
    </row>
    <row r="21" s="42" customFormat="1" ht="71.25" spans="1:9">
      <c r="A21" s="56"/>
      <c r="B21" s="47" t="s">
        <v>332</v>
      </c>
      <c r="C21" s="44" t="s">
        <v>74</v>
      </c>
      <c r="D21" s="99" t="s">
        <v>333</v>
      </c>
      <c r="E21" s="104" t="s">
        <v>319</v>
      </c>
      <c r="F21" s="95" t="s">
        <v>319</v>
      </c>
      <c r="G21" s="95">
        <v>6</v>
      </c>
      <c r="H21" s="95">
        <v>6</v>
      </c>
      <c r="I21" s="99"/>
    </row>
    <row r="22" s="42" customFormat="1" ht="57" spans="1:9">
      <c r="A22" s="56"/>
      <c r="B22" s="44"/>
      <c r="C22" s="44" t="s">
        <v>77</v>
      </c>
      <c r="D22" s="102" t="s">
        <v>334</v>
      </c>
      <c r="E22" s="104" t="s">
        <v>335</v>
      </c>
      <c r="F22" s="98">
        <v>0.99</v>
      </c>
      <c r="G22" s="95">
        <v>6</v>
      </c>
      <c r="H22" s="95">
        <v>6</v>
      </c>
      <c r="I22" s="99" t="s">
        <v>336</v>
      </c>
    </row>
    <row r="23" s="42" customFormat="1" ht="57" spans="1:9">
      <c r="A23" s="56"/>
      <c r="B23" s="44"/>
      <c r="C23" s="44"/>
      <c r="D23" s="102" t="s">
        <v>337</v>
      </c>
      <c r="E23" s="104" t="s">
        <v>28</v>
      </c>
      <c r="F23" s="98">
        <v>0.99</v>
      </c>
      <c r="G23" s="95">
        <v>6</v>
      </c>
      <c r="H23" s="95">
        <v>6</v>
      </c>
      <c r="I23" s="99" t="s">
        <v>338</v>
      </c>
    </row>
    <row r="24" s="42" customFormat="1" ht="24.6" customHeight="1" spans="1:9">
      <c r="A24" s="56"/>
      <c r="B24" s="44"/>
      <c r="C24" s="44" t="s">
        <v>85</v>
      </c>
      <c r="D24" s="102" t="s">
        <v>339</v>
      </c>
      <c r="E24" s="104" t="s">
        <v>173</v>
      </c>
      <c r="F24" s="104" t="s">
        <v>173</v>
      </c>
      <c r="G24" s="95">
        <v>6</v>
      </c>
      <c r="H24" s="95">
        <v>6</v>
      </c>
      <c r="I24" s="99"/>
    </row>
    <row r="25" s="42" customFormat="1" ht="28.5" spans="1:9">
      <c r="A25" s="56"/>
      <c r="B25" s="44"/>
      <c r="C25" s="44" t="s">
        <v>277</v>
      </c>
      <c r="D25" s="99" t="s">
        <v>340</v>
      </c>
      <c r="E25" s="104" t="s">
        <v>319</v>
      </c>
      <c r="F25" s="95" t="s">
        <v>319</v>
      </c>
      <c r="G25" s="95">
        <v>6</v>
      </c>
      <c r="H25" s="95">
        <v>6</v>
      </c>
      <c r="I25" s="99"/>
    </row>
    <row r="26" s="42" customFormat="1" ht="32.4" customHeight="1" spans="1:9">
      <c r="A26" s="56"/>
      <c r="B26" s="47" t="s">
        <v>341</v>
      </c>
      <c r="C26" s="47" t="s">
        <v>342</v>
      </c>
      <c r="D26" s="102" t="s">
        <v>343</v>
      </c>
      <c r="E26" s="105" t="s">
        <v>91</v>
      </c>
      <c r="F26" s="106">
        <v>0.9084</v>
      </c>
      <c r="G26" s="95">
        <v>10</v>
      </c>
      <c r="H26" s="95">
        <v>10</v>
      </c>
      <c r="I26" s="99"/>
    </row>
    <row r="27" s="42" customFormat="1" ht="67.2" customHeight="1" spans="1:9">
      <c r="A27" s="76" t="s">
        <v>344</v>
      </c>
      <c r="B27" s="76"/>
      <c r="C27" s="76"/>
      <c r="D27" s="77" t="s">
        <v>345</v>
      </c>
      <c r="E27" s="77"/>
      <c r="F27" s="77"/>
      <c r="G27" s="77"/>
      <c r="H27" s="77"/>
      <c r="I27" s="77"/>
    </row>
    <row r="28" s="42" customFormat="1" ht="26.4" customHeight="1" spans="1:9">
      <c r="A28" s="57" t="s">
        <v>346</v>
      </c>
      <c r="B28" s="57"/>
      <c r="C28" s="57"/>
      <c r="D28" s="57"/>
      <c r="E28" s="57"/>
      <c r="F28" s="57"/>
      <c r="G28" s="107">
        <v>100</v>
      </c>
      <c r="H28" s="107">
        <f>SUM(H14:H26)+I7</f>
        <v>94.5808901417893</v>
      </c>
      <c r="I28" s="88" t="s">
        <v>20</v>
      </c>
    </row>
    <row r="29" ht="42" customHeight="1" spans="1:9">
      <c r="A29" s="79" t="s">
        <v>347</v>
      </c>
      <c r="B29" s="80"/>
      <c r="C29" s="80"/>
      <c r="D29" s="80"/>
      <c r="E29" s="80"/>
      <c r="F29" s="80"/>
      <c r="G29" s="80"/>
      <c r="H29" s="80"/>
      <c r="I29" s="89"/>
    </row>
  </sheetData>
  <mergeCells count="22">
    <mergeCell ref="A1:I1"/>
    <mergeCell ref="A4:B4"/>
    <mergeCell ref="C4:I4"/>
    <mergeCell ref="A5:B5"/>
    <mergeCell ref="C5:E5"/>
    <mergeCell ref="G5:I5"/>
    <mergeCell ref="B11:E11"/>
    <mergeCell ref="F11:I11"/>
    <mergeCell ref="B12:E12"/>
    <mergeCell ref="F12:I12"/>
    <mergeCell ref="A27:C27"/>
    <mergeCell ref="D27:I27"/>
    <mergeCell ref="A28:F28"/>
    <mergeCell ref="A29:I29"/>
    <mergeCell ref="A11:A12"/>
    <mergeCell ref="A13:A26"/>
    <mergeCell ref="B14:B20"/>
    <mergeCell ref="B21:B25"/>
    <mergeCell ref="C14:C16"/>
    <mergeCell ref="C17:C18"/>
    <mergeCell ref="C22:C23"/>
    <mergeCell ref="A6:B10"/>
  </mergeCells>
  <pageMargins left="0.700694444444445" right="0.700694444444445" top="0.751388888888889" bottom="0.751388888888889" header="0.298611111111111" footer="0.298611111111111"/>
  <pageSetup paperSize="9" scale="69"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pageSetUpPr fitToPage="1"/>
  </sheetPr>
  <dimension ref="A1:I45"/>
  <sheetViews>
    <sheetView workbookViewId="0">
      <selection activeCell="K6" sqref="K6"/>
    </sheetView>
  </sheetViews>
  <sheetFormatPr defaultColWidth="9" defaultRowHeight="13.5"/>
  <cols>
    <col min="1" max="2" width="13.2" style="4" customWidth="1"/>
    <col min="3" max="3" width="16.7" style="4" customWidth="1"/>
    <col min="4" max="4" width="15.8" style="3" customWidth="1"/>
    <col min="5" max="5" width="10.4" style="4" customWidth="1"/>
    <col min="6" max="6" width="10.7" style="4" customWidth="1"/>
    <col min="7" max="8" width="9" style="4"/>
    <col min="9" max="9" width="10.6" style="4" customWidth="1"/>
    <col min="10" max="10" width="18.6" style="4" customWidth="1"/>
    <col min="11" max="256" width="9" style="4"/>
    <col min="257" max="258" width="13.2" style="4" customWidth="1"/>
    <col min="259" max="259" width="16.7" style="4" customWidth="1"/>
    <col min="260" max="260" width="10.6" style="4" customWidth="1"/>
    <col min="261" max="261" width="10.4" style="4" customWidth="1"/>
    <col min="262" max="262" width="10.7" style="4" customWidth="1"/>
    <col min="263" max="264" width="9" style="4"/>
    <col min="265" max="265" width="10.6" style="4" customWidth="1"/>
    <col min="266" max="512" width="9" style="4"/>
    <col min="513" max="514" width="13.2" style="4" customWidth="1"/>
    <col min="515" max="515" width="16.7" style="4" customWidth="1"/>
    <col min="516" max="516" width="10.6" style="4" customWidth="1"/>
    <col min="517" max="517" width="10.4" style="4" customWidth="1"/>
    <col min="518" max="518" width="10.7" style="4" customWidth="1"/>
    <col min="519" max="520" width="9" style="4"/>
    <col min="521" max="521" width="10.6" style="4" customWidth="1"/>
    <col min="522" max="768" width="9" style="4"/>
    <col min="769" max="770" width="13.2" style="4" customWidth="1"/>
    <col min="771" max="771" width="16.7" style="4" customWidth="1"/>
    <col min="772" max="772" width="10.6" style="4" customWidth="1"/>
    <col min="773" max="773" width="10.4" style="4" customWidth="1"/>
    <col min="774" max="774" width="10.7" style="4" customWidth="1"/>
    <col min="775" max="776" width="9" style="4"/>
    <col min="777" max="777" width="10.6" style="4" customWidth="1"/>
    <col min="778" max="1024" width="9" style="4"/>
    <col min="1025" max="1026" width="13.2" style="4" customWidth="1"/>
    <col min="1027" max="1027" width="16.7" style="4" customWidth="1"/>
    <col min="1028" max="1028" width="10.6" style="4" customWidth="1"/>
    <col min="1029" max="1029" width="10.4" style="4" customWidth="1"/>
    <col min="1030" max="1030" width="10.7" style="4" customWidth="1"/>
    <col min="1031" max="1032" width="9" style="4"/>
    <col min="1033" max="1033" width="10.6" style="4" customWidth="1"/>
    <col min="1034" max="1280" width="9" style="4"/>
    <col min="1281" max="1282" width="13.2" style="4" customWidth="1"/>
    <col min="1283" max="1283" width="16.7" style="4" customWidth="1"/>
    <col min="1284" max="1284" width="10.6" style="4" customWidth="1"/>
    <col min="1285" max="1285" width="10.4" style="4" customWidth="1"/>
    <col min="1286" max="1286" width="10.7" style="4" customWidth="1"/>
    <col min="1287" max="1288" width="9" style="4"/>
    <col min="1289" max="1289" width="10.6" style="4" customWidth="1"/>
    <col min="1290" max="1536" width="9" style="4"/>
    <col min="1537" max="1538" width="13.2" style="4" customWidth="1"/>
    <col min="1539" max="1539" width="16.7" style="4" customWidth="1"/>
    <col min="1540" max="1540" width="10.6" style="4" customWidth="1"/>
    <col min="1541" max="1541" width="10.4" style="4" customWidth="1"/>
    <col min="1542" max="1542" width="10.7" style="4" customWidth="1"/>
    <col min="1543" max="1544" width="9" style="4"/>
    <col min="1545" max="1545" width="10.6" style="4" customWidth="1"/>
    <col min="1546" max="1792" width="9" style="4"/>
    <col min="1793" max="1794" width="13.2" style="4" customWidth="1"/>
    <col min="1795" max="1795" width="16.7" style="4" customWidth="1"/>
    <col min="1796" max="1796" width="10.6" style="4" customWidth="1"/>
    <col min="1797" max="1797" width="10.4" style="4" customWidth="1"/>
    <col min="1798" max="1798" width="10.7" style="4" customWidth="1"/>
    <col min="1799" max="1800" width="9" style="4"/>
    <col min="1801" max="1801" width="10.6" style="4" customWidth="1"/>
    <col min="1802" max="2048" width="9" style="4"/>
    <col min="2049" max="2050" width="13.2" style="4" customWidth="1"/>
    <col min="2051" max="2051" width="16.7" style="4" customWidth="1"/>
    <col min="2052" max="2052" width="10.6" style="4" customWidth="1"/>
    <col min="2053" max="2053" width="10.4" style="4" customWidth="1"/>
    <col min="2054" max="2054" width="10.7" style="4" customWidth="1"/>
    <col min="2055" max="2056" width="9" style="4"/>
    <col min="2057" max="2057" width="10.6" style="4" customWidth="1"/>
    <col min="2058" max="2304" width="9" style="4"/>
    <col min="2305" max="2306" width="13.2" style="4" customWidth="1"/>
    <col min="2307" max="2307" width="16.7" style="4" customWidth="1"/>
    <col min="2308" max="2308" width="10.6" style="4" customWidth="1"/>
    <col min="2309" max="2309" width="10.4" style="4" customWidth="1"/>
    <col min="2310" max="2310" width="10.7" style="4" customWidth="1"/>
    <col min="2311" max="2312" width="9" style="4"/>
    <col min="2313" max="2313" width="10.6" style="4" customWidth="1"/>
    <col min="2314" max="2560" width="9" style="4"/>
    <col min="2561" max="2562" width="13.2" style="4" customWidth="1"/>
    <col min="2563" max="2563" width="16.7" style="4" customWidth="1"/>
    <col min="2564" max="2564" width="10.6" style="4" customWidth="1"/>
    <col min="2565" max="2565" width="10.4" style="4" customWidth="1"/>
    <col min="2566" max="2566" width="10.7" style="4" customWidth="1"/>
    <col min="2567" max="2568" width="9" style="4"/>
    <col min="2569" max="2569" width="10.6" style="4" customWidth="1"/>
    <col min="2570" max="2816" width="9" style="4"/>
    <col min="2817" max="2818" width="13.2" style="4" customWidth="1"/>
    <col min="2819" max="2819" width="16.7" style="4" customWidth="1"/>
    <col min="2820" max="2820" width="10.6" style="4" customWidth="1"/>
    <col min="2821" max="2821" width="10.4" style="4" customWidth="1"/>
    <col min="2822" max="2822" width="10.7" style="4" customWidth="1"/>
    <col min="2823" max="2824" width="9" style="4"/>
    <col min="2825" max="2825" width="10.6" style="4" customWidth="1"/>
    <col min="2826" max="3072" width="9" style="4"/>
    <col min="3073" max="3074" width="13.2" style="4" customWidth="1"/>
    <col min="3075" max="3075" width="16.7" style="4" customWidth="1"/>
    <col min="3076" max="3076" width="10.6" style="4" customWidth="1"/>
    <col min="3077" max="3077" width="10.4" style="4" customWidth="1"/>
    <col min="3078" max="3078" width="10.7" style="4" customWidth="1"/>
    <col min="3079" max="3080" width="9" style="4"/>
    <col min="3081" max="3081" width="10.6" style="4" customWidth="1"/>
    <col min="3082" max="3328" width="9" style="4"/>
    <col min="3329" max="3330" width="13.2" style="4" customWidth="1"/>
    <col min="3331" max="3331" width="16.7" style="4" customWidth="1"/>
    <col min="3332" max="3332" width="10.6" style="4" customWidth="1"/>
    <col min="3333" max="3333" width="10.4" style="4" customWidth="1"/>
    <col min="3334" max="3334" width="10.7" style="4" customWidth="1"/>
    <col min="3335" max="3336" width="9" style="4"/>
    <col min="3337" max="3337" width="10.6" style="4" customWidth="1"/>
    <col min="3338" max="3584" width="9" style="4"/>
    <col min="3585" max="3586" width="13.2" style="4" customWidth="1"/>
    <col min="3587" max="3587" width="16.7" style="4" customWidth="1"/>
    <col min="3588" max="3588" width="10.6" style="4" customWidth="1"/>
    <col min="3589" max="3589" width="10.4" style="4" customWidth="1"/>
    <col min="3590" max="3590" width="10.7" style="4" customWidth="1"/>
    <col min="3591" max="3592" width="9" style="4"/>
    <col min="3593" max="3593" width="10.6" style="4" customWidth="1"/>
    <col min="3594" max="3840" width="9" style="4"/>
    <col min="3841" max="3842" width="13.2" style="4" customWidth="1"/>
    <col min="3843" max="3843" width="16.7" style="4" customWidth="1"/>
    <col min="3844" max="3844" width="10.6" style="4" customWidth="1"/>
    <col min="3845" max="3845" width="10.4" style="4" customWidth="1"/>
    <col min="3846" max="3846" width="10.7" style="4" customWidth="1"/>
    <col min="3847" max="3848" width="9" style="4"/>
    <col min="3849" max="3849" width="10.6" style="4" customWidth="1"/>
    <col min="3850" max="4096" width="9" style="4"/>
    <col min="4097" max="4098" width="13.2" style="4" customWidth="1"/>
    <col min="4099" max="4099" width="16.7" style="4" customWidth="1"/>
    <col min="4100" max="4100" width="10.6" style="4" customWidth="1"/>
    <col min="4101" max="4101" width="10.4" style="4" customWidth="1"/>
    <col min="4102" max="4102" width="10.7" style="4" customWidth="1"/>
    <col min="4103" max="4104" width="9" style="4"/>
    <col min="4105" max="4105" width="10.6" style="4" customWidth="1"/>
    <col min="4106" max="4352" width="9" style="4"/>
    <col min="4353" max="4354" width="13.2" style="4" customWidth="1"/>
    <col min="4355" max="4355" width="16.7" style="4" customWidth="1"/>
    <col min="4356" max="4356" width="10.6" style="4" customWidth="1"/>
    <col min="4357" max="4357" width="10.4" style="4" customWidth="1"/>
    <col min="4358" max="4358" width="10.7" style="4" customWidth="1"/>
    <col min="4359" max="4360" width="9" style="4"/>
    <col min="4361" max="4361" width="10.6" style="4" customWidth="1"/>
    <col min="4362" max="4608" width="9" style="4"/>
    <col min="4609" max="4610" width="13.2" style="4" customWidth="1"/>
    <col min="4611" max="4611" width="16.7" style="4" customWidth="1"/>
    <col min="4612" max="4612" width="10.6" style="4" customWidth="1"/>
    <col min="4613" max="4613" width="10.4" style="4" customWidth="1"/>
    <col min="4614" max="4614" width="10.7" style="4" customWidth="1"/>
    <col min="4615" max="4616" width="9" style="4"/>
    <col min="4617" max="4617" width="10.6" style="4" customWidth="1"/>
    <col min="4618" max="4864" width="9" style="4"/>
    <col min="4865" max="4866" width="13.2" style="4" customWidth="1"/>
    <col min="4867" max="4867" width="16.7" style="4" customWidth="1"/>
    <col min="4868" max="4868" width="10.6" style="4" customWidth="1"/>
    <col min="4869" max="4869" width="10.4" style="4" customWidth="1"/>
    <col min="4870" max="4870" width="10.7" style="4" customWidth="1"/>
    <col min="4871" max="4872" width="9" style="4"/>
    <col min="4873" max="4873" width="10.6" style="4" customWidth="1"/>
    <col min="4874" max="5120" width="9" style="4"/>
    <col min="5121" max="5122" width="13.2" style="4" customWidth="1"/>
    <col min="5123" max="5123" width="16.7" style="4" customWidth="1"/>
    <col min="5124" max="5124" width="10.6" style="4" customWidth="1"/>
    <col min="5125" max="5125" width="10.4" style="4" customWidth="1"/>
    <col min="5126" max="5126" width="10.7" style="4" customWidth="1"/>
    <col min="5127" max="5128" width="9" style="4"/>
    <col min="5129" max="5129" width="10.6" style="4" customWidth="1"/>
    <col min="5130" max="5376" width="9" style="4"/>
    <col min="5377" max="5378" width="13.2" style="4" customWidth="1"/>
    <col min="5379" max="5379" width="16.7" style="4" customWidth="1"/>
    <col min="5380" max="5380" width="10.6" style="4" customWidth="1"/>
    <col min="5381" max="5381" width="10.4" style="4" customWidth="1"/>
    <col min="5382" max="5382" width="10.7" style="4" customWidth="1"/>
    <col min="5383" max="5384" width="9" style="4"/>
    <col min="5385" max="5385" width="10.6" style="4" customWidth="1"/>
    <col min="5386" max="5632" width="9" style="4"/>
    <col min="5633" max="5634" width="13.2" style="4" customWidth="1"/>
    <col min="5635" max="5635" width="16.7" style="4" customWidth="1"/>
    <col min="5636" max="5636" width="10.6" style="4" customWidth="1"/>
    <col min="5637" max="5637" width="10.4" style="4" customWidth="1"/>
    <col min="5638" max="5638" width="10.7" style="4" customWidth="1"/>
    <col min="5639" max="5640" width="9" style="4"/>
    <col min="5641" max="5641" width="10.6" style="4" customWidth="1"/>
    <col min="5642" max="5888" width="9" style="4"/>
    <col min="5889" max="5890" width="13.2" style="4" customWidth="1"/>
    <col min="5891" max="5891" width="16.7" style="4" customWidth="1"/>
    <col min="5892" max="5892" width="10.6" style="4" customWidth="1"/>
    <col min="5893" max="5893" width="10.4" style="4" customWidth="1"/>
    <col min="5894" max="5894" width="10.7" style="4" customWidth="1"/>
    <col min="5895" max="5896" width="9" style="4"/>
    <col min="5897" max="5897" width="10.6" style="4" customWidth="1"/>
    <col min="5898" max="6144" width="9" style="4"/>
    <col min="6145" max="6146" width="13.2" style="4" customWidth="1"/>
    <col min="6147" max="6147" width="16.7" style="4" customWidth="1"/>
    <col min="6148" max="6148" width="10.6" style="4" customWidth="1"/>
    <col min="6149" max="6149" width="10.4" style="4" customWidth="1"/>
    <col min="6150" max="6150" width="10.7" style="4" customWidth="1"/>
    <col min="6151" max="6152" width="9" style="4"/>
    <col min="6153" max="6153" width="10.6" style="4" customWidth="1"/>
    <col min="6154" max="6400" width="9" style="4"/>
    <col min="6401" max="6402" width="13.2" style="4" customWidth="1"/>
    <col min="6403" max="6403" width="16.7" style="4" customWidth="1"/>
    <col min="6404" max="6404" width="10.6" style="4" customWidth="1"/>
    <col min="6405" max="6405" width="10.4" style="4" customWidth="1"/>
    <col min="6406" max="6406" width="10.7" style="4" customWidth="1"/>
    <col min="6407" max="6408" width="9" style="4"/>
    <col min="6409" max="6409" width="10.6" style="4" customWidth="1"/>
    <col min="6410" max="6656" width="9" style="4"/>
    <col min="6657" max="6658" width="13.2" style="4" customWidth="1"/>
    <col min="6659" max="6659" width="16.7" style="4" customWidth="1"/>
    <col min="6660" max="6660" width="10.6" style="4" customWidth="1"/>
    <col min="6661" max="6661" width="10.4" style="4" customWidth="1"/>
    <col min="6662" max="6662" width="10.7" style="4" customWidth="1"/>
    <col min="6663" max="6664" width="9" style="4"/>
    <col min="6665" max="6665" width="10.6" style="4" customWidth="1"/>
    <col min="6666" max="6912" width="9" style="4"/>
    <col min="6913" max="6914" width="13.2" style="4" customWidth="1"/>
    <col min="6915" max="6915" width="16.7" style="4" customWidth="1"/>
    <col min="6916" max="6916" width="10.6" style="4" customWidth="1"/>
    <col min="6917" max="6917" width="10.4" style="4" customWidth="1"/>
    <col min="6918" max="6918" width="10.7" style="4" customWidth="1"/>
    <col min="6919" max="6920" width="9" style="4"/>
    <col min="6921" max="6921" width="10.6" style="4" customWidth="1"/>
    <col min="6922" max="7168" width="9" style="4"/>
    <col min="7169" max="7170" width="13.2" style="4" customWidth="1"/>
    <col min="7171" max="7171" width="16.7" style="4" customWidth="1"/>
    <col min="7172" max="7172" width="10.6" style="4" customWidth="1"/>
    <col min="7173" max="7173" width="10.4" style="4" customWidth="1"/>
    <col min="7174" max="7174" width="10.7" style="4" customWidth="1"/>
    <col min="7175" max="7176" width="9" style="4"/>
    <col min="7177" max="7177" width="10.6" style="4" customWidth="1"/>
    <col min="7178" max="7424" width="9" style="4"/>
    <col min="7425" max="7426" width="13.2" style="4" customWidth="1"/>
    <col min="7427" max="7427" width="16.7" style="4" customWidth="1"/>
    <col min="7428" max="7428" width="10.6" style="4" customWidth="1"/>
    <col min="7429" max="7429" width="10.4" style="4" customWidth="1"/>
    <col min="7430" max="7430" width="10.7" style="4" customWidth="1"/>
    <col min="7431" max="7432" width="9" style="4"/>
    <col min="7433" max="7433" width="10.6" style="4" customWidth="1"/>
    <col min="7434" max="7680" width="9" style="4"/>
    <col min="7681" max="7682" width="13.2" style="4" customWidth="1"/>
    <col min="7683" max="7683" width="16.7" style="4" customWidth="1"/>
    <col min="7684" max="7684" width="10.6" style="4" customWidth="1"/>
    <col min="7685" max="7685" width="10.4" style="4" customWidth="1"/>
    <col min="7686" max="7686" width="10.7" style="4" customWidth="1"/>
    <col min="7687" max="7688" width="9" style="4"/>
    <col min="7689" max="7689" width="10.6" style="4" customWidth="1"/>
    <col min="7690" max="7936" width="9" style="4"/>
    <col min="7937" max="7938" width="13.2" style="4" customWidth="1"/>
    <col min="7939" max="7939" width="16.7" style="4" customWidth="1"/>
    <col min="7940" max="7940" width="10.6" style="4" customWidth="1"/>
    <col min="7941" max="7941" width="10.4" style="4" customWidth="1"/>
    <col min="7942" max="7942" width="10.7" style="4" customWidth="1"/>
    <col min="7943" max="7944" width="9" style="4"/>
    <col min="7945" max="7945" width="10.6" style="4" customWidth="1"/>
    <col min="7946" max="8192" width="9" style="4"/>
    <col min="8193" max="8194" width="13.2" style="4" customWidth="1"/>
    <col min="8195" max="8195" width="16.7" style="4" customWidth="1"/>
    <col min="8196" max="8196" width="10.6" style="4" customWidth="1"/>
    <col min="8197" max="8197" width="10.4" style="4" customWidth="1"/>
    <col min="8198" max="8198" width="10.7" style="4" customWidth="1"/>
    <col min="8199" max="8200" width="9" style="4"/>
    <col min="8201" max="8201" width="10.6" style="4" customWidth="1"/>
    <col min="8202" max="8448" width="9" style="4"/>
    <col min="8449" max="8450" width="13.2" style="4" customWidth="1"/>
    <col min="8451" max="8451" width="16.7" style="4" customWidth="1"/>
    <col min="8452" max="8452" width="10.6" style="4" customWidth="1"/>
    <col min="8453" max="8453" width="10.4" style="4" customWidth="1"/>
    <col min="8454" max="8454" width="10.7" style="4" customWidth="1"/>
    <col min="8455" max="8456" width="9" style="4"/>
    <col min="8457" max="8457" width="10.6" style="4" customWidth="1"/>
    <col min="8458" max="8704" width="9" style="4"/>
    <col min="8705" max="8706" width="13.2" style="4" customWidth="1"/>
    <col min="8707" max="8707" width="16.7" style="4" customWidth="1"/>
    <col min="8708" max="8708" width="10.6" style="4" customWidth="1"/>
    <col min="8709" max="8709" width="10.4" style="4" customWidth="1"/>
    <col min="8710" max="8710" width="10.7" style="4" customWidth="1"/>
    <col min="8711" max="8712" width="9" style="4"/>
    <col min="8713" max="8713" width="10.6" style="4" customWidth="1"/>
    <col min="8714" max="8960" width="9" style="4"/>
    <col min="8961" max="8962" width="13.2" style="4" customWidth="1"/>
    <col min="8963" max="8963" width="16.7" style="4" customWidth="1"/>
    <col min="8964" max="8964" width="10.6" style="4" customWidth="1"/>
    <col min="8965" max="8965" width="10.4" style="4" customWidth="1"/>
    <col min="8966" max="8966" width="10.7" style="4" customWidth="1"/>
    <col min="8967" max="8968" width="9" style="4"/>
    <col min="8969" max="8969" width="10.6" style="4" customWidth="1"/>
    <col min="8970" max="9216" width="9" style="4"/>
    <col min="9217" max="9218" width="13.2" style="4" customWidth="1"/>
    <col min="9219" max="9219" width="16.7" style="4" customWidth="1"/>
    <col min="9220" max="9220" width="10.6" style="4" customWidth="1"/>
    <col min="9221" max="9221" width="10.4" style="4" customWidth="1"/>
    <col min="9222" max="9222" width="10.7" style="4" customWidth="1"/>
    <col min="9223" max="9224" width="9" style="4"/>
    <col min="9225" max="9225" width="10.6" style="4" customWidth="1"/>
    <col min="9226" max="9472" width="9" style="4"/>
    <col min="9473" max="9474" width="13.2" style="4" customWidth="1"/>
    <col min="9475" max="9475" width="16.7" style="4" customWidth="1"/>
    <col min="9476" max="9476" width="10.6" style="4" customWidth="1"/>
    <col min="9477" max="9477" width="10.4" style="4" customWidth="1"/>
    <col min="9478" max="9478" width="10.7" style="4" customWidth="1"/>
    <col min="9479" max="9480" width="9" style="4"/>
    <col min="9481" max="9481" width="10.6" style="4" customWidth="1"/>
    <col min="9482" max="9728" width="9" style="4"/>
    <col min="9729" max="9730" width="13.2" style="4" customWidth="1"/>
    <col min="9731" max="9731" width="16.7" style="4" customWidth="1"/>
    <col min="9732" max="9732" width="10.6" style="4" customWidth="1"/>
    <col min="9733" max="9733" width="10.4" style="4" customWidth="1"/>
    <col min="9734" max="9734" width="10.7" style="4" customWidth="1"/>
    <col min="9735" max="9736" width="9" style="4"/>
    <col min="9737" max="9737" width="10.6" style="4" customWidth="1"/>
    <col min="9738" max="9984" width="9" style="4"/>
    <col min="9985" max="9986" width="13.2" style="4" customWidth="1"/>
    <col min="9987" max="9987" width="16.7" style="4" customWidth="1"/>
    <col min="9988" max="9988" width="10.6" style="4" customWidth="1"/>
    <col min="9989" max="9989" width="10.4" style="4" customWidth="1"/>
    <col min="9990" max="9990" width="10.7" style="4" customWidth="1"/>
    <col min="9991" max="9992" width="9" style="4"/>
    <col min="9993" max="9993" width="10.6" style="4" customWidth="1"/>
    <col min="9994" max="10240" width="9" style="4"/>
    <col min="10241" max="10242" width="13.2" style="4" customWidth="1"/>
    <col min="10243" max="10243" width="16.7" style="4" customWidth="1"/>
    <col min="10244" max="10244" width="10.6" style="4" customWidth="1"/>
    <col min="10245" max="10245" width="10.4" style="4" customWidth="1"/>
    <col min="10246" max="10246" width="10.7" style="4" customWidth="1"/>
    <col min="10247" max="10248" width="9" style="4"/>
    <col min="10249" max="10249" width="10.6" style="4" customWidth="1"/>
    <col min="10250" max="10496" width="9" style="4"/>
    <col min="10497" max="10498" width="13.2" style="4" customWidth="1"/>
    <col min="10499" max="10499" width="16.7" style="4" customWidth="1"/>
    <col min="10500" max="10500" width="10.6" style="4" customWidth="1"/>
    <col min="10501" max="10501" width="10.4" style="4" customWidth="1"/>
    <col min="10502" max="10502" width="10.7" style="4" customWidth="1"/>
    <col min="10503" max="10504" width="9" style="4"/>
    <col min="10505" max="10505" width="10.6" style="4" customWidth="1"/>
    <col min="10506" max="10752" width="9" style="4"/>
    <col min="10753" max="10754" width="13.2" style="4" customWidth="1"/>
    <col min="10755" max="10755" width="16.7" style="4" customWidth="1"/>
    <col min="10756" max="10756" width="10.6" style="4" customWidth="1"/>
    <col min="10757" max="10757" width="10.4" style="4" customWidth="1"/>
    <col min="10758" max="10758" width="10.7" style="4" customWidth="1"/>
    <col min="10759" max="10760" width="9" style="4"/>
    <col min="10761" max="10761" width="10.6" style="4" customWidth="1"/>
    <col min="10762" max="11008" width="9" style="4"/>
    <col min="11009" max="11010" width="13.2" style="4" customWidth="1"/>
    <col min="11011" max="11011" width="16.7" style="4" customWidth="1"/>
    <col min="11012" max="11012" width="10.6" style="4" customWidth="1"/>
    <col min="11013" max="11013" width="10.4" style="4" customWidth="1"/>
    <col min="11014" max="11014" width="10.7" style="4" customWidth="1"/>
    <col min="11015" max="11016" width="9" style="4"/>
    <col min="11017" max="11017" width="10.6" style="4" customWidth="1"/>
    <col min="11018" max="11264" width="9" style="4"/>
    <col min="11265" max="11266" width="13.2" style="4" customWidth="1"/>
    <col min="11267" max="11267" width="16.7" style="4" customWidth="1"/>
    <col min="11268" max="11268" width="10.6" style="4" customWidth="1"/>
    <col min="11269" max="11269" width="10.4" style="4" customWidth="1"/>
    <col min="11270" max="11270" width="10.7" style="4" customWidth="1"/>
    <col min="11271" max="11272" width="9" style="4"/>
    <col min="11273" max="11273" width="10.6" style="4" customWidth="1"/>
    <col min="11274" max="11520" width="9" style="4"/>
    <col min="11521" max="11522" width="13.2" style="4" customWidth="1"/>
    <col min="11523" max="11523" width="16.7" style="4" customWidth="1"/>
    <col min="11524" max="11524" width="10.6" style="4" customWidth="1"/>
    <col min="11525" max="11525" width="10.4" style="4" customWidth="1"/>
    <col min="11526" max="11526" width="10.7" style="4" customWidth="1"/>
    <col min="11527" max="11528" width="9" style="4"/>
    <col min="11529" max="11529" width="10.6" style="4" customWidth="1"/>
    <col min="11530" max="11776" width="9" style="4"/>
    <col min="11777" max="11778" width="13.2" style="4" customWidth="1"/>
    <col min="11779" max="11779" width="16.7" style="4" customWidth="1"/>
    <col min="11780" max="11780" width="10.6" style="4" customWidth="1"/>
    <col min="11781" max="11781" width="10.4" style="4" customWidth="1"/>
    <col min="11782" max="11782" width="10.7" style="4" customWidth="1"/>
    <col min="11783" max="11784" width="9" style="4"/>
    <col min="11785" max="11785" width="10.6" style="4" customWidth="1"/>
    <col min="11786" max="12032" width="9" style="4"/>
    <col min="12033" max="12034" width="13.2" style="4" customWidth="1"/>
    <col min="12035" max="12035" width="16.7" style="4" customWidth="1"/>
    <col min="12036" max="12036" width="10.6" style="4" customWidth="1"/>
    <col min="12037" max="12037" width="10.4" style="4" customWidth="1"/>
    <col min="12038" max="12038" width="10.7" style="4" customWidth="1"/>
    <col min="12039" max="12040" width="9" style="4"/>
    <col min="12041" max="12041" width="10.6" style="4" customWidth="1"/>
    <col min="12042" max="12288" width="9" style="4"/>
    <col min="12289" max="12290" width="13.2" style="4" customWidth="1"/>
    <col min="12291" max="12291" width="16.7" style="4" customWidth="1"/>
    <col min="12292" max="12292" width="10.6" style="4" customWidth="1"/>
    <col min="12293" max="12293" width="10.4" style="4" customWidth="1"/>
    <col min="12294" max="12294" width="10.7" style="4" customWidth="1"/>
    <col min="12295" max="12296" width="9" style="4"/>
    <col min="12297" max="12297" width="10.6" style="4" customWidth="1"/>
    <col min="12298" max="12544" width="9" style="4"/>
    <col min="12545" max="12546" width="13.2" style="4" customWidth="1"/>
    <col min="12547" max="12547" width="16.7" style="4" customWidth="1"/>
    <col min="12548" max="12548" width="10.6" style="4" customWidth="1"/>
    <col min="12549" max="12549" width="10.4" style="4" customWidth="1"/>
    <col min="12550" max="12550" width="10.7" style="4" customWidth="1"/>
    <col min="12551" max="12552" width="9" style="4"/>
    <col min="12553" max="12553" width="10.6" style="4" customWidth="1"/>
    <col min="12554" max="12800" width="9" style="4"/>
    <col min="12801" max="12802" width="13.2" style="4" customWidth="1"/>
    <col min="12803" max="12803" width="16.7" style="4" customWidth="1"/>
    <col min="12804" max="12804" width="10.6" style="4" customWidth="1"/>
    <col min="12805" max="12805" width="10.4" style="4" customWidth="1"/>
    <col min="12806" max="12806" width="10.7" style="4" customWidth="1"/>
    <col min="12807" max="12808" width="9" style="4"/>
    <col min="12809" max="12809" width="10.6" style="4" customWidth="1"/>
    <col min="12810" max="13056" width="9" style="4"/>
    <col min="13057" max="13058" width="13.2" style="4" customWidth="1"/>
    <col min="13059" max="13059" width="16.7" style="4" customWidth="1"/>
    <col min="13060" max="13060" width="10.6" style="4" customWidth="1"/>
    <col min="13061" max="13061" width="10.4" style="4" customWidth="1"/>
    <col min="13062" max="13062" width="10.7" style="4" customWidth="1"/>
    <col min="13063" max="13064" width="9" style="4"/>
    <col min="13065" max="13065" width="10.6" style="4" customWidth="1"/>
    <col min="13066" max="13312" width="9" style="4"/>
    <col min="13313" max="13314" width="13.2" style="4" customWidth="1"/>
    <col min="13315" max="13315" width="16.7" style="4" customWidth="1"/>
    <col min="13316" max="13316" width="10.6" style="4" customWidth="1"/>
    <col min="13317" max="13317" width="10.4" style="4" customWidth="1"/>
    <col min="13318" max="13318" width="10.7" style="4" customWidth="1"/>
    <col min="13319" max="13320" width="9" style="4"/>
    <col min="13321" max="13321" width="10.6" style="4" customWidth="1"/>
    <col min="13322" max="13568" width="9" style="4"/>
    <col min="13569" max="13570" width="13.2" style="4" customWidth="1"/>
    <col min="13571" max="13571" width="16.7" style="4" customWidth="1"/>
    <col min="13572" max="13572" width="10.6" style="4" customWidth="1"/>
    <col min="13573" max="13573" width="10.4" style="4" customWidth="1"/>
    <col min="13574" max="13574" width="10.7" style="4" customWidth="1"/>
    <col min="13575" max="13576" width="9" style="4"/>
    <col min="13577" max="13577" width="10.6" style="4" customWidth="1"/>
    <col min="13578" max="13824" width="9" style="4"/>
    <col min="13825" max="13826" width="13.2" style="4" customWidth="1"/>
    <col min="13827" max="13827" width="16.7" style="4" customWidth="1"/>
    <col min="13828" max="13828" width="10.6" style="4" customWidth="1"/>
    <col min="13829" max="13829" width="10.4" style="4" customWidth="1"/>
    <col min="13830" max="13830" width="10.7" style="4" customWidth="1"/>
    <col min="13831" max="13832" width="9" style="4"/>
    <col min="13833" max="13833" width="10.6" style="4" customWidth="1"/>
    <col min="13834" max="14080" width="9" style="4"/>
    <col min="14081" max="14082" width="13.2" style="4" customWidth="1"/>
    <col min="14083" max="14083" width="16.7" style="4" customWidth="1"/>
    <col min="14084" max="14084" width="10.6" style="4" customWidth="1"/>
    <col min="14085" max="14085" width="10.4" style="4" customWidth="1"/>
    <col min="14086" max="14086" width="10.7" style="4" customWidth="1"/>
    <col min="14087" max="14088" width="9" style="4"/>
    <col min="14089" max="14089" width="10.6" style="4" customWidth="1"/>
    <col min="14090" max="14336" width="9" style="4"/>
    <col min="14337" max="14338" width="13.2" style="4" customWidth="1"/>
    <col min="14339" max="14339" width="16.7" style="4" customWidth="1"/>
    <col min="14340" max="14340" width="10.6" style="4" customWidth="1"/>
    <col min="14341" max="14341" width="10.4" style="4" customWidth="1"/>
    <col min="14342" max="14342" width="10.7" style="4" customWidth="1"/>
    <col min="14343" max="14344" width="9" style="4"/>
    <col min="14345" max="14345" width="10.6" style="4" customWidth="1"/>
    <col min="14346" max="14592" width="9" style="4"/>
    <col min="14593" max="14594" width="13.2" style="4" customWidth="1"/>
    <col min="14595" max="14595" width="16.7" style="4" customWidth="1"/>
    <col min="14596" max="14596" width="10.6" style="4" customWidth="1"/>
    <col min="14597" max="14597" width="10.4" style="4" customWidth="1"/>
    <col min="14598" max="14598" width="10.7" style="4" customWidth="1"/>
    <col min="14599" max="14600" width="9" style="4"/>
    <col min="14601" max="14601" width="10.6" style="4" customWidth="1"/>
    <col min="14602" max="14848" width="9" style="4"/>
    <col min="14849" max="14850" width="13.2" style="4" customWidth="1"/>
    <col min="14851" max="14851" width="16.7" style="4" customWidth="1"/>
    <col min="14852" max="14852" width="10.6" style="4" customWidth="1"/>
    <col min="14853" max="14853" width="10.4" style="4" customWidth="1"/>
    <col min="14854" max="14854" width="10.7" style="4" customWidth="1"/>
    <col min="14855" max="14856" width="9" style="4"/>
    <col min="14857" max="14857" width="10.6" style="4" customWidth="1"/>
    <col min="14858" max="15104" width="9" style="4"/>
    <col min="15105" max="15106" width="13.2" style="4" customWidth="1"/>
    <col min="15107" max="15107" width="16.7" style="4" customWidth="1"/>
    <col min="15108" max="15108" width="10.6" style="4" customWidth="1"/>
    <col min="15109" max="15109" width="10.4" style="4" customWidth="1"/>
    <col min="15110" max="15110" width="10.7" style="4" customWidth="1"/>
    <col min="15111" max="15112" width="9" style="4"/>
    <col min="15113" max="15113" width="10.6" style="4" customWidth="1"/>
    <col min="15114" max="15360" width="9" style="4"/>
    <col min="15361" max="15362" width="13.2" style="4" customWidth="1"/>
    <col min="15363" max="15363" width="16.7" style="4" customWidth="1"/>
    <col min="15364" max="15364" width="10.6" style="4" customWidth="1"/>
    <col min="15365" max="15365" width="10.4" style="4" customWidth="1"/>
    <col min="15366" max="15366" width="10.7" style="4" customWidth="1"/>
    <col min="15367" max="15368" width="9" style="4"/>
    <col min="15369" max="15369" width="10.6" style="4" customWidth="1"/>
    <col min="15370" max="15616" width="9" style="4"/>
    <col min="15617" max="15618" width="13.2" style="4" customWidth="1"/>
    <col min="15619" max="15619" width="16.7" style="4" customWidth="1"/>
    <col min="15620" max="15620" width="10.6" style="4" customWidth="1"/>
    <col min="15621" max="15621" width="10.4" style="4" customWidth="1"/>
    <col min="15622" max="15622" width="10.7" style="4" customWidth="1"/>
    <col min="15623" max="15624" width="9" style="4"/>
    <col min="15625" max="15625" width="10.6" style="4" customWidth="1"/>
    <col min="15626" max="15872" width="9" style="4"/>
    <col min="15873" max="15874" width="13.2" style="4" customWidth="1"/>
    <col min="15875" max="15875" width="16.7" style="4" customWidth="1"/>
    <col min="15876" max="15876" width="10.6" style="4" customWidth="1"/>
    <col min="15877" max="15877" width="10.4" style="4" customWidth="1"/>
    <col min="15878" max="15878" width="10.7" style="4" customWidth="1"/>
    <col min="15879" max="15880" width="9" style="4"/>
    <col min="15881" max="15881" width="10.6" style="4" customWidth="1"/>
    <col min="15882" max="16128" width="9" style="4"/>
    <col min="16129" max="16130" width="13.2" style="4" customWidth="1"/>
    <col min="16131" max="16131" width="16.7" style="4" customWidth="1"/>
    <col min="16132" max="16132" width="10.6" style="4" customWidth="1"/>
    <col min="16133" max="16133" width="10.4" style="4" customWidth="1"/>
    <col min="16134" max="16134" width="10.7" style="4" customWidth="1"/>
    <col min="16135" max="16136" width="9" style="4"/>
    <col min="16137" max="16137" width="10.6" style="4" customWidth="1"/>
    <col min="16138" max="16384" width="9" style="4"/>
  </cols>
  <sheetData>
    <row r="1" ht="30" customHeight="1" spans="1:9">
      <c r="A1" s="5" t="s">
        <v>286</v>
      </c>
      <c r="B1" s="5"/>
      <c r="C1" s="5"/>
      <c r="D1" s="5"/>
      <c r="E1" s="5"/>
      <c r="F1" s="5"/>
      <c r="G1" s="5"/>
      <c r="H1" s="5"/>
      <c r="I1" s="5"/>
    </row>
    <row r="2" s="22" customFormat="1" ht="12.75" spans="1:9">
      <c r="A2" s="6"/>
      <c r="B2" s="6"/>
      <c r="D2" s="25"/>
      <c r="E2" s="6"/>
      <c r="F2" s="6"/>
      <c r="I2" s="7" t="s">
        <v>1</v>
      </c>
    </row>
    <row r="3" s="23" customFormat="1" ht="18.9" customHeight="1" spans="1:9">
      <c r="A3" s="43" t="s">
        <v>2</v>
      </c>
      <c r="B3" s="43"/>
      <c r="D3" s="29"/>
      <c r="I3" s="7" t="s">
        <v>3</v>
      </c>
    </row>
    <row r="4" s="41" customFormat="1" ht="30" customHeight="1" spans="1:9">
      <c r="A4" s="44" t="s">
        <v>287</v>
      </c>
      <c r="B4" s="44"/>
      <c r="C4" s="45" t="s">
        <v>348</v>
      </c>
      <c r="D4" s="46"/>
      <c r="E4" s="46"/>
      <c r="F4" s="46"/>
      <c r="G4" s="46"/>
      <c r="H4" s="46"/>
      <c r="I4" s="81"/>
    </row>
    <row r="5" s="41" customFormat="1" ht="25.5" customHeight="1" spans="1:9">
      <c r="A5" s="44" t="s">
        <v>289</v>
      </c>
      <c r="B5" s="44"/>
      <c r="C5" s="44" t="s">
        <v>290</v>
      </c>
      <c r="D5" s="44"/>
      <c r="E5" s="44"/>
      <c r="F5" s="44" t="s">
        <v>291</v>
      </c>
      <c r="G5" s="44" t="s">
        <v>349</v>
      </c>
      <c r="H5" s="44"/>
      <c r="I5" s="44"/>
    </row>
    <row r="6" s="41" customFormat="1" ht="79.5" customHeight="1" spans="1:9">
      <c r="A6" s="47" t="s">
        <v>293</v>
      </c>
      <c r="B6" s="47"/>
      <c r="C6" s="44"/>
      <c r="D6" s="47" t="s">
        <v>294</v>
      </c>
      <c r="E6" s="44" t="s">
        <v>295</v>
      </c>
      <c r="F6" s="44" t="s">
        <v>296</v>
      </c>
      <c r="G6" s="44" t="s">
        <v>297</v>
      </c>
      <c r="H6" s="44" t="s">
        <v>298</v>
      </c>
      <c r="I6" s="44" t="s">
        <v>299</v>
      </c>
    </row>
    <row r="7" s="42" customFormat="1" ht="26.4" customHeight="1" spans="1:9">
      <c r="A7" s="47"/>
      <c r="B7" s="47"/>
      <c r="C7" s="48" t="s">
        <v>300</v>
      </c>
      <c r="D7" s="49">
        <f>SUM(D8:D10)</f>
        <v>7457.89</v>
      </c>
      <c r="E7" s="50">
        <f t="shared" ref="E7:F7" si="0">SUM(E8:E10)</f>
        <v>7457.89</v>
      </c>
      <c r="F7" s="50">
        <f t="shared" si="0"/>
        <v>6239.671</v>
      </c>
      <c r="G7" s="44">
        <v>10</v>
      </c>
      <c r="H7" s="51">
        <f>F7/E7</f>
        <v>0.836653664776498</v>
      </c>
      <c r="I7" s="82">
        <v>8.37</v>
      </c>
    </row>
    <row r="8" s="42" customFormat="1" ht="26.4" customHeight="1" spans="1:9">
      <c r="A8" s="47"/>
      <c r="B8" s="47"/>
      <c r="C8" s="48" t="s">
        <v>301</v>
      </c>
      <c r="D8" s="52">
        <v>5715.4</v>
      </c>
      <c r="E8" s="53">
        <v>5715.4</v>
      </c>
      <c r="F8" s="53">
        <f>4534.341+233</f>
        <v>4767.341</v>
      </c>
      <c r="G8" s="44" t="s">
        <v>302</v>
      </c>
      <c r="H8" s="51">
        <f>F8/E8</f>
        <v>0.834122021205865</v>
      </c>
      <c r="I8" s="44" t="s">
        <v>302</v>
      </c>
    </row>
    <row r="9" s="42" customFormat="1" ht="26.4" customHeight="1" spans="1:9">
      <c r="A9" s="47"/>
      <c r="B9" s="47"/>
      <c r="C9" s="48" t="s">
        <v>303</v>
      </c>
      <c r="D9" s="52"/>
      <c r="E9" s="53"/>
      <c r="F9" s="53"/>
      <c r="G9" s="44" t="s">
        <v>302</v>
      </c>
      <c r="H9" s="48"/>
      <c r="I9" s="44" t="s">
        <v>302</v>
      </c>
    </row>
    <row r="10" s="42" customFormat="1" ht="26.4" customHeight="1" spans="1:9">
      <c r="A10" s="47"/>
      <c r="B10" s="47"/>
      <c r="C10" s="48" t="s">
        <v>304</v>
      </c>
      <c r="D10" s="52">
        <v>1742.49</v>
      </c>
      <c r="E10" s="53">
        <v>1742.49</v>
      </c>
      <c r="F10" s="53">
        <v>1472.33</v>
      </c>
      <c r="G10" s="44" t="s">
        <v>302</v>
      </c>
      <c r="H10" s="51">
        <f>F10/E10</f>
        <v>0.844957503342917</v>
      </c>
      <c r="I10" s="44" t="s">
        <v>302</v>
      </c>
    </row>
    <row r="11" s="42" customFormat="1" ht="24.6" customHeight="1" spans="1:9">
      <c r="A11" s="47" t="s">
        <v>305</v>
      </c>
      <c r="B11" s="44" t="s">
        <v>306</v>
      </c>
      <c r="C11" s="44"/>
      <c r="D11" s="44"/>
      <c r="E11" s="44"/>
      <c r="F11" s="44" t="s">
        <v>307</v>
      </c>
      <c r="G11" s="44"/>
      <c r="H11" s="44"/>
      <c r="I11" s="44"/>
    </row>
    <row r="12" s="42" customFormat="1" ht="62.4" customHeight="1" spans="1:9">
      <c r="A12" s="47"/>
      <c r="B12" s="47" t="s">
        <v>350</v>
      </c>
      <c r="C12" s="47"/>
      <c r="D12" s="47"/>
      <c r="E12" s="47"/>
      <c r="F12" s="54" t="s">
        <v>350</v>
      </c>
      <c r="G12" s="55"/>
      <c r="H12" s="55"/>
      <c r="I12" s="83"/>
    </row>
    <row r="13" s="42" customFormat="1" ht="25.5" spans="1:9">
      <c r="A13" s="56" t="s">
        <v>310</v>
      </c>
      <c r="B13" s="47" t="s">
        <v>311</v>
      </c>
      <c r="C13" s="44" t="s">
        <v>7</v>
      </c>
      <c r="D13" s="47" t="s">
        <v>312</v>
      </c>
      <c r="E13" s="44" t="s">
        <v>313</v>
      </c>
      <c r="F13" s="57" t="s">
        <v>314</v>
      </c>
      <c r="G13" s="44" t="s">
        <v>297</v>
      </c>
      <c r="H13" s="57" t="s">
        <v>299</v>
      </c>
      <c r="I13" s="47" t="s">
        <v>315</v>
      </c>
    </row>
    <row r="14" s="42" customFormat="1" ht="32.4" customHeight="1" spans="1:9">
      <c r="A14" s="56"/>
      <c r="B14" s="47" t="s">
        <v>316</v>
      </c>
      <c r="C14" s="44" t="s">
        <v>16</v>
      </c>
      <c r="D14" s="58" t="s">
        <v>351</v>
      </c>
      <c r="E14" s="59">
        <v>45</v>
      </c>
      <c r="F14" s="60">
        <v>354</v>
      </c>
      <c r="G14" s="61">
        <v>30</v>
      </c>
      <c r="H14" s="62">
        <v>26</v>
      </c>
      <c r="I14" s="84" t="s">
        <v>352</v>
      </c>
    </row>
    <row r="15" s="42" customFormat="1" ht="32.4" customHeight="1" spans="1:9">
      <c r="A15" s="56"/>
      <c r="B15" s="47"/>
      <c r="C15" s="44"/>
      <c r="D15" s="58" t="s">
        <v>353</v>
      </c>
      <c r="E15" s="59"/>
      <c r="F15" s="60">
        <v>1</v>
      </c>
      <c r="G15" s="63"/>
      <c r="H15" s="64"/>
      <c r="I15" s="85"/>
    </row>
    <row r="16" s="42" customFormat="1" ht="32.4" customHeight="1" spans="1:9">
      <c r="A16" s="56"/>
      <c r="B16" s="47"/>
      <c r="C16" s="44"/>
      <c r="D16" s="58" t="s">
        <v>354</v>
      </c>
      <c r="E16" s="59"/>
      <c r="F16" s="60"/>
      <c r="G16" s="63"/>
      <c r="H16" s="64"/>
      <c r="I16" s="85"/>
    </row>
    <row r="17" s="42" customFormat="1" ht="32.4" customHeight="1" spans="1:9">
      <c r="A17" s="56"/>
      <c r="B17" s="47"/>
      <c r="C17" s="44"/>
      <c r="D17" s="58" t="s">
        <v>355</v>
      </c>
      <c r="E17" s="59">
        <v>15</v>
      </c>
      <c r="F17" s="60">
        <v>5</v>
      </c>
      <c r="G17" s="63"/>
      <c r="H17" s="64"/>
      <c r="I17" s="85"/>
    </row>
    <row r="18" s="42" customFormat="1" ht="32.4" customHeight="1" spans="1:9">
      <c r="A18" s="56"/>
      <c r="B18" s="47"/>
      <c r="C18" s="44"/>
      <c r="D18" s="58" t="s">
        <v>356</v>
      </c>
      <c r="E18" s="59">
        <v>54</v>
      </c>
      <c r="F18" s="60">
        <v>91</v>
      </c>
      <c r="G18" s="63"/>
      <c r="H18" s="64"/>
      <c r="I18" s="85"/>
    </row>
    <row r="19" s="42" customFormat="1" ht="32.4" customHeight="1" spans="1:9">
      <c r="A19" s="56"/>
      <c r="B19" s="47"/>
      <c r="C19" s="44"/>
      <c r="D19" s="58" t="s">
        <v>357</v>
      </c>
      <c r="E19" s="59"/>
      <c r="F19" s="60">
        <v>344</v>
      </c>
      <c r="G19" s="63"/>
      <c r="H19" s="64"/>
      <c r="I19" s="85"/>
    </row>
    <row r="20" s="42" customFormat="1" ht="32.4" customHeight="1" spans="1:9">
      <c r="A20" s="56"/>
      <c r="B20" s="47"/>
      <c r="C20" s="44"/>
      <c r="D20" s="58" t="s">
        <v>358</v>
      </c>
      <c r="E20" s="59"/>
      <c r="F20" s="60">
        <v>648</v>
      </c>
      <c r="G20" s="63"/>
      <c r="H20" s="64"/>
      <c r="I20" s="85"/>
    </row>
    <row r="21" s="42" customFormat="1" ht="32.4" customHeight="1" spans="1:9">
      <c r="A21" s="56"/>
      <c r="B21" s="47"/>
      <c r="C21" s="44"/>
      <c r="D21" s="58" t="s">
        <v>359</v>
      </c>
      <c r="E21" s="59"/>
      <c r="F21" s="60">
        <v>92</v>
      </c>
      <c r="G21" s="63"/>
      <c r="H21" s="64"/>
      <c r="I21" s="85"/>
    </row>
    <row r="22" s="42" customFormat="1" ht="32.4" customHeight="1" spans="1:9">
      <c r="A22" s="56"/>
      <c r="B22" s="47"/>
      <c r="C22" s="44"/>
      <c r="D22" s="58" t="s">
        <v>360</v>
      </c>
      <c r="E22" s="59"/>
      <c r="F22" s="60">
        <v>162</v>
      </c>
      <c r="G22" s="63"/>
      <c r="H22" s="64"/>
      <c r="I22" s="85"/>
    </row>
    <row r="23" s="42" customFormat="1" ht="32.4" customHeight="1" spans="1:9">
      <c r="A23" s="56"/>
      <c r="B23" s="47"/>
      <c r="C23" s="44"/>
      <c r="D23" s="58" t="s">
        <v>361</v>
      </c>
      <c r="E23" s="59">
        <v>50</v>
      </c>
      <c r="F23" s="60">
        <v>18</v>
      </c>
      <c r="G23" s="63"/>
      <c r="H23" s="64"/>
      <c r="I23" s="85"/>
    </row>
    <row r="24" s="42" customFormat="1" ht="32.4" customHeight="1" spans="1:9">
      <c r="A24" s="56"/>
      <c r="B24" s="47"/>
      <c r="C24" s="44"/>
      <c r="D24" s="58" t="s">
        <v>362</v>
      </c>
      <c r="E24" s="59">
        <v>9</v>
      </c>
      <c r="F24" s="60">
        <v>9</v>
      </c>
      <c r="G24" s="63"/>
      <c r="H24" s="64"/>
      <c r="I24" s="85"/>
    </row>
    <row r="25" s="42" customFormat="1" ht="32.4" customHeight="1" spans="1:9">
      <c r="A25" s="56"/>
      <c r="B25" s="47"/>
      <c r="C25" s="44"/>
      <c r="D25" s="58" t="s">
        <v>363</v>
      </c>
      <c r="E25" s="59"/>
      <c r="F25" s="60">
        <v>18</v>
      </c>
      <c r="G25" s="63"/>
      <c r="H25" s="64"/>
      <c r="I25" s="85"/>
    </row>
    <row r="26" s="42" customFormat="1" ht="32.4" customHeight="1" spans="1:9">
      <c r="A26" s="56"/>
      <c r="B26" s="47"/>
      <c r="C26" s="44"/>
      <c r="D26" s="58" t="s">
        <v>364</v>
      </c>
      <c r="E26" s="59"/>
      <c r="F26" s="60">
        <v>9</v>
      </c>
      <c r="G26" s="63"/>
      <c r="H26" s="64"/>
      <c r="I26" s="85"/>
    </row>
    <row r="27" s="42" customFormat="1" ht="32.4" customHeight="1" spans="1:9">
      <c r="A27" s="56"/>
      <c r="B27" s="47"/>
      <c r="C27" s="44"/>
      <c r="D27" s="58" t="s">
        <v>365</v>
      </c>
      <c r="E27" s="59"/>
      <c r="F27" s="60">
        <v>38.3</v>
      </c>
      <c r="G27" s="65"/>
      <c r="H27" s="66"/>
      <c r="I27" s="86"/>
    </row>
    <row r="28" s="42" customFormat="1" ht="24" customHeight="1" spans="1:9">
      <c r="A28" s="56"/>
      <c r="B28" s="44"/>
      <c r="C28" s="44" t="s">
        <v>64</v>
      </c>
      <c r="D28" s="58" t="s">
        <v>366</v>
      </c>
      <c r="E28" s="67" t="s">
        <v>367</v>
      </c>
      <c r="F28" s="67" t="s">
        <v>367</v>
      </c>
      <c r="G28" s="68">
        <v>5</v>
      </c>
      <c r="H28" s="69">
        <v>5</v>
      </c>
      <c r="I28" s="68"/>
    </row>
    <row r="29" s="42" customFormat="1" ht="24" customHeight="1" spans="1:9">
      <c r="A29" s="56"/>
      <c r="B29" s="44"/>
      <c r="C29" s="44"/>
      <c r="D29" s="58" t="s">
        <v>368</v>
      </c>
      <c r="E29" s="70">
        <v>1</v>
      </c>
      <c r="F29" s="70">
        <v>0.9227</v>
      </c>
      <c r="G29" s="68">
        <v>5</v>
      </c>
      <c r="H29" s="69">
        <f>G29*F29</f>
        <v>4.6135</v>
      </c>
      <c r="I29" s="87" t="s">
        <v>369</v>
      </c>
    </row>
    <row r="30" s="42" customFormat="1" ht="24" customHeight="1" spans="1:9">
      <c r="A30" s="56"/>
      <c r="B30" s="44"/>
      <c r="C30" s="44"/>
      <c r="D30" s="58" t="s">
        <v>370</v>
      </c>
      <c r="E30" s="70">
        <v>1</v>
      </c>
      <c r="F30" s="70">
        <v>1</v>
      </c>
      <c r="G30" s="68">
        <v>5</v>
      </c>
      <c r="H30" s="69">
        <v>5</v>
      </c>
      <c r="I30" s="68"/>
    </row>
    <row r="31" s="42" customFormat="1" ht="24" customHeight="1" spans="1:9">
      <c r="A31" s="56"/>
      <c r="B31" s="44"/>
      <c r="C31" s="44" t="s">
        <v>69</v>
      </c>
      <c r="D31" s="58" t="s">
        <v>327</v>
      </c>
      <c r="E31" s="70">
        <v>1</v>
      </c>
      <c r="F31" s="70">
        <v>0.933</v>
      </c>
      <c r="G31" s="68">
        <v>5</v>
      </c>
      <c r="H31" s="69">
        <f>G31*F31</f>
        <v>4.665</v>
      </c>
      <c r="I31" s="87" t="s">
        <v>371</v>
      </c>
    </row>
    <row r="32" s="42" customFormat="1" ht="24" customHeight="1" spans="1:9">
      <c r="A32" s="56"/>
      <c r="B32" s="47" t="s">
        <v>332</v>
      </c>
      <c r="C32" s="44" t="s">
        <v>74</v>
      </c>
      <c r="D32" s="58" t="s">
        <v>372</v>
      </c>
      <c r="E32" s="71" t="s">
        <v>373</v>
      </c>
      <c r="F32" s="71" t="s">
        <v>373</v>
      </c>
      <c r="G32" s="68">
        <v>3</v>
      </c>
      <c r="H32" s="69">
        <v>3</v>
      </c>
      <c r="I32" s="68"/>
    </row>
    <row r="33" s="42" customFormat="1" ht="24" customHeight="1" spans="1:9">
      <c r="A33" s="56"/>
      <c r="B33" s="47"/>
      <c r="C33" s="44"/>
      <c r="D33" s="58" t="s">
        <v>374</v>
      </c>
      <c r="E33" s="71" t="s">
        <v>173</v>
      </c>
      <c r="F33" s="71" t="s">
        <v>173</v>
      </c>
      <c r="G33" s="68">
        <v>3</v>
      </c>
      <c r="H33" s="69">
        <v>3</v>
      </c>
      <c r="I33" s="68"/>
    </row>
    <row r="34" s="42" customFormat="1" ht="24" customHeight="1" spans="1:9">
      <c r="A34" s="56"/>
      <c r="B34" s="47"/>
      <c r="C34" s="44"/>
      <c r="D34" s="58" t="s">
        <v>375</v>
      </c>
      <c r="E34" s="59"/>
      <c r="F34" s="68">
        <v>105.06</v>
      </c>
      <c r="G34" s="68">
        <v>3</v>
      </c>
      <c r="H34" s="69">
        <v>3</v>
      </c>
      <c r="I34" s="68"/>
    </row>
    <row r="35" s="42" customFormat="1" ht="24" customHeight="1" spans="1:9">
      <c r="A35" s="56"/>
      <c r="B35" s="44"/>
      <c r="C35" s="44"/>
      <c r="D35" s="58" t="s">
        <v>376</v>
      </c>
      <c r="E35" s="59"/>
      <c r="F35" s="68">
        <v>1363.43</v>
      </c>
      <c r="G35" s="68">
        <v>3</v>
      </c>
      <c r="H35" s="69">
        <v>3</v>
      </c>
      <c r="I35" s="68"/>
    </row>
    <row r="36" s="42" customFormat="1" ht="24" customHeight="1" spans="1:9">
      <c r="A36" s="56"/>
      <c r="B36" s="44"/>
      <c r="C36" s="44"/>
      <c r="D36" s="58" t="s">
        <v>377</v>
      </c>
      <c r="E36" s="59">
        <v>58.15</v>
      </c>
      <c r="F36" s="68">
        <v>80.04</v>
      </c>
      <c r="G36" s="68">
        <v>3</v>
      </c>
      <c r="H36" s="69">
        <v>3</v>
      </c>
      <c r="I36" s="87" t="s">
        <v>378</v>
      </c>
    </row>
    <row r="37" s="42" customFormat="1" ht="24" customHeight="1" spans="1:9">
      <c r="A37" s="56"/>
      <c r="B37" s="44"/>
      <c r="C37" s="44" t="s">
        <v>77</v>
      </c>
      <c r="D37" s="58" t="s">
        <v>379</v>
      </c>
      <c r="E37" s="71" t="s">
        <v>173</v>
      </c>
      <c r="F37" s="71" t="s">
        <v>173</v>
      </c>
      <c r="G37" s="68">
        <v>3</v>
      </c>
      <c r="H37" s="69">
        <v>3</v>
      </c>
      <c r="I37" s="48"/>
    </row>
    <row r="38" s="42" customFormat="1" ht="24" customHeight="1" spans="1:9">
      <c r="A38" s="56"/>
      <c r="B38" s="44"/>
      <c r="C38" s="44"/>
      <c r="D38" s="58" t="s">
        <v>380</v>
      </c>
      <c r="E38" s="59">
        <v>785</v>
      </c>
      <c r="F38" s="68">
        <v>241308</v>
      </c>
      <c r="G38" s="68">
        <v>3</v>
      </c>
      <c r="H38" s="69">
        <v>3</v>
      </c>
      <c r="I38" s="48"/>
    </row>
    <row r="39" s="42" customFormat="1" ht="24" customHeight="1" spans="1:9">
      <c r="A39" s="56"/>
      <c r="B39" s="44"/>
      <c r="C39" s="44"/>
      <c r="D39" s="58" t="s">
        <v>381</v>
      </c>
      <c r="E39" s="59"/>
      <c r="F39" s="68">
        <v>11683</v>
      </c>
      <c r="G39" s="68">
        <v>3</v>
      </c>
      <c r="H39" s="69">
        <v>3</v>
      </c>
      <c r="I39" s="48"/>
    </row>
    <row r="40" s="42" customFormat="1" ht="24" customHeight="1" spans="1:9">
      <c r="A40" s="56"/>
      <c r="B40" s="44"/>
      <c r="C40" s="44" t="s">
        <v>85</v>
      </c>
      <c r="D40" s="58" t="s">
        <v>382</v>
      </c>
      <c r="E40" s="71" t="s">
        <v>173</v>
      </c>
      <c r="F40" s="71" t="s">
        <v>173</v>
      </c>
      <c r="G40" s="68">
        <v>3</v>
      </c>
      <c r="H40" s="69">
        <v>3</v>
      </c>
      <c r="I40" s="48"/>
    </row>
    <row r="41" s="42" customFormat="1" ht="24" customHeight="1" spans="1:9">
      <c r="A41" s="56"/>
      <c r="B41" s="44"/>
      <c r="C41" s="44" t="s">
        <v>277</v>
      </c>
      <c r="D41" s="72" t="s">
        <v>383</v>
      </c>
      <c r="E41" s="71" t="s">
        <v>173</v>
      </c>
      <c r="F41" s="71" t="s">
        <v>173</v>
      </c>
      <c r="G41" s="68">
        <v>3</v>
      </c>
      <c r="H41" s="69">
        <v>3</v>
      </c>
      <c r="I41" s="48"/>
    </row>
    <row r="42" s="42" customFormat="1" ht="24" customHeight="1" spans="1:9">
      <c r="A42" s="56"/>
      <c r="B42" s="47" t="s">
        <v>341</v>
      </c>
      <c r="C42" s="47" t="s">
        <v>342</v>
      </c>
      <c r="D42" s="73" t="s">
        <v>384</v>
      </c>
      <c r="E42" s="74" t="s">
        <v>91</v>
      </c>
      <c r="F42" s="75">
        <v>0.9183</v>
      </c>
      <c r="G42" s="68">
        <v>10</v>
      </c>
      <c r="H42" s="69">
        <v>10</v>
      </c>
      <c r="I42" s="48"/>
    </row>
    <row r="43" s="42" customFormat="1" ht="23.4" customHeight="1" spans="1:9">
      <c r="A43" s="76" t="s">
        <v>344</v>
      </c>
      <c r="B43" s="76"/>
      <c r="C43" s="76"/>
      <c r="D43" s="77" t="s">
        <v>385</v>
      </c>
      <c r="E43" s="77"/>
      <c r="F43" s="77"/>
      <c r="G43" s="77"/>
      <c r="H43" s="77"/>
      <c r="I43" s="77"/>
    </row>
    <row r="44" s="42" customFormat="1" ht="12.75" spans="1:9">
      <c r="A44" s="57" t="s">
        <v>346</v>
      </c>
      <c r="B44" s="57"/>
      <c r="C44" s="57"/>
      <c r="D44" s="57"/>
      <c r="E44" s="57"/>
      <c r="F44" s="57"/>
      <c r="G44" s="57">
        <v>100</v>
      </c>
      <c r="H44" s="78">
        <f>SUM(H14:H42)+I7</f>
        <v>93.6485</v>
      </c>
      <c r="I44" s="88" t="s">
        <v>20</v>
      </c>
    </row>
    <row r="45" ht="31.5" customHeight="1" spans="1:9">
      <c r="A45" s="79" t="s">
        <v>347</v>
      </c>
      <c r="B45" s="80"/>
      <c r="C45" s="80"/>
      <c r="D45" s="80"/>
      <c r="E45" s="80"/>
      <c r="F45" s="80"/>
      <c r="G45" s="80"/>
      <c r="H45" s="80"/>
      <c r="I45" s="89"/>
    </row>
  </sheetData>
  <mergeCells count="26">
    <mergeCell ref="A1:I1"/>
    <mergeCell ref="A4:B4"/>
    <mergeCell ref="C4:I4"/>
    <mergeCell ref="A5:B5"/>
    <mergeCell ref="C5:E5"/>
    <mergeCell ref="G5:I5"/>
    <mergeCell ref="B11:E11"/>
    <mergeCell ref="F11:I11"/>
    <mergeCell ref="B12:E12"/>
    <mergeCell ref="F12:I12"/>
    <mergeCell ref="A43:C43"/>
    <mergeCell ref="D43:I43"/>
    <mergeCell ref="A44:F44"/>
    <mergeCell ref="A45:I45"/>
    <mergeCell ref="A11:A12"/>
    <mergeCell ref="A13:A42"/>
    <mergeCell ref="B14:B31"/>
    <mergeCell ref="B32:B41"/>
    <mergeCell ref="C14:C27"/>
    <mergeCell ref="C28:C30"/>
    <mergeCell ref="C32:C36"/>
    <mergeCell ref="C37:C39"/>
    <mergeCell ref="G14:G27"/>
    <mergeCell ref="H14:H27"/>
    <mergeCell ref="I14:I27"/>
    <mergeCell ref="A6:B10"/>
  </mergeCells>
  <printOptions horizontalCentered="1"/>
  <pageMargins left="0.751388888888889" right="0.751388888888889" top="1" bottom="1" header="0.511805555555556" footer="0.511805555555556"/>
  <pageSetup paperSize="9" scale="57"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pageSetUpPr fitToPage="1"/>
  </sheetPr>
  <dimension ref="A1:F15"/>
  <sheetViews>
    <sheetView tabSelected="1" zoomScale="80" zoomScaleNormal="80" topLeftCell="C10" workbookViewId="0">
      <selection activeCell="F11" sqref="F11"/>
    </sheetView>
  </sheetViews>
  <sheetFormatPr defaultColWidth="9" defaultRowHeight="13.5" outlineLevelCol="5"/>
  <cols>
    <col min="1" max="1" width="11.5" style="3" customWidth="1"/>
    <col min="2" max="2" width="12" style="3" customWidth="1"/>
    <col min="3" max="3" width="11.8" style="3" customWidth="1"/>
    <col min="4" max="4" width="219" style="24" customWidth="1"/>
    <col min="5" max="16384" width="9" style="4"/>
  </cols>
  <sheetData>
    <row r="1" ht="36.9" customHeight="1" spans="1:4">
      <c r="A1" s="5" t="s">
        <v>386</v>
      </c>
      <c r="B1" s="5"/>
      <c r="C1" s="5"/>
      <c r="D1" s="5"/>
    </row>
    <row r="2" s="22" customFormat="1" ht="12.75" spans="1:6">
      <c r="A2" s="25"/>
      <c r="B2" s="25"/>
      <c r="C2" s="26"/>
      <c r="D2" s="27" t="s">
        <v>387</v>
      </c>
      <c r="E2" s="6"/>
      <c r="F2" s="6"/>
    </row>
    <row r="3" s="23" customFormat="1" ht="18.9" customHeight="1" spans="1:6">
      <c r="A3" s="8" t="s">
        <v>2</v>
      </c>
      <c r="B3" s="28"/>
      <c r="C3" s="29"/>
      <c r="D3" s="27" t="s">
        <v>3</v>
      </c>
      <c r="E3" s="22"/>
      <c r="F3" s="22"/>
    </row>
    <row r="4" ht="289.2" customHeight="1" spans="1:4">
      <c r="A4" s="30" t="s">
        <v>388</v>
      </c>
      <c r="B4" s="31" t="s">
        <v>389</v>
      </c>
      <c r="C4" s="32"/>
      <c r="D4" s="33" t="s">
        <v>390</v>
      </c>
    </row>
    <row r="5" ht="300.6" customHeight="1" spans="1:4">
      <c r="A5" s="34"/>
      <c r="B5" s="31" t="s">
        <v>391</v>
      </c>
      <c r="C5" s="32"/>
      <c r="D5" s="33" t="s">
        <v>392</v>
      </c>
    </row>
    <row r="6" ht="373.2" customHeight="1" spans="1:4">
      <c r="A6" s="34"/>
      <c r="B6" s="31" t="s">
        <v>393</v>
      </c>
      <c r="C6" s="32"/>
      <c r="D6" s="33" t="s">
        <v>394</v>
      </c>
    </row>
    <row r="7" ht="189" customHeight="1" spans="1:4">
      <c r="A7" s="35"/>
      <c r="B7" s="31" t="s">
        <v>395</v>
      </c>
      <c r="C7" s="32"/>
      <c r="D7" s="33" t="s">
        <v>396</v>
      </c>
    </row>
    <row r="8" ht="38.1" customHeight="1" spans="1:4">
      <c r="A8" s="30" t="s">
        <v>397</v>
      </c>
      <c r="B8" s="31" t="s">
        <v>398</v>
      </c>
      <c r="C8" s="32"/>
      <c r="D8" s="33" t="s">
        <v>399</v>
      </c>
    </row>
    <row r="9" ht="69.6" customHeight="1" spans="1:4">
      <c r="A9" s="34"/>
      <c r="B9" s="30" t="s">
        <v>400</v>
      </c>
      <c r="C9" s="10" t="s">
        <v>401</v>
      </c>
      <c r="D9" s="33" t="s">
        <v>402</v>
      </c>
    </row>
    <row r="10" ht="84" customHeight="1" spans="1:4">
      <c r="A10" s="35"/>
      <c r="B10" s="35"/>
      <c r="C10" s="10" t="s">
        <v>403</v>
      </c>
      <c r="D10" s="33" t="s">
        <v>404</v>
      </c>
    </row>
    <row r="11" ht="409" customHeight="1" spans="1:4">
      <c r="A11" s="36" t="s">
        <v>405</v>
      </c>
      <c r="B11" s="37"/>
      <c r="C11" s="38"/>
      <c r="D11" s="39" t="s">
        <v>406</v>
      </c>
    </row>
    <row r="12" ht="182.4" customHeight="1" spans="1:4">
      <c r="A12" s="31" t="s">
        <v>407</v>
      </c>
      <c r="B12" s="40"/>
      <c r="C12" s="32"/>
      <c r="D12" s="33" t="s">
        <v>408</v>
      </c>
    </row>
    <row r="13" ht="181.2" customHeight="1" spans="1:4">
      <c r="A13" s="31" t="s">
        <v>409</v>
      </c>
      <c r="B13" s="40"/>
      <c r="C13" s="32"/>
      <c r="D13" s="33" t="s">
        <v>410</v>
      </c>
    </row>
    <row r="14" ht="150" customHeight="1" spans="1:4">
      <c r="A14" s="31" t="s">
        <v>411</v>
      </c>
      <c r="B14" s="40"/>
      <c r="C14" s="32"/>
      <c r="D14" s="33" t="s">
        <v>412</v>
      </c>
    </row>
    <row r="15" ht="38.1" customHeight="1" spans="1:4">
      <c r="A15" s="31" t="s">
        <v>413</v>
      </c>
      <c r="B15" s="40"/>
      <c r="C15" s="32"/>
      <c r="D15" s="33" t="s">
        <v>21</v>
      </c>
    </row>
  </sheetData>
  <mergeCells count="14">
    <mergeCell ref="A1:D1"/>
    <mergeCell ref="B4:C4"/>
    <mergeCell ref="B5:C5"/>
    <mergeCell ref="B6:C6"/>
    <mergeCell ref="B7:C7"/>
    <mergeCell ref="B8:C8"/>
    <mergeCell ref="A11:C11"/>
    <mergeCell ref="A12:C12"/>
    <mergeCell ref="A13:C13"/>
    <mergeCell ref="A14:C14"/>
    <mergeCell ref="A15:C15"/>
    <mergeCell ref="A4:A7"/>
    <mergeCell ref="A8:A10"/>
    <mergeCell ref="B9:B10"/>
  </mergeCells>
  <printOptions horizontalCentered="1"/>
  <pageMargins left="0.751388888888889" right="0.751388888888889" top="1" bottom="1" header="0.511805555555556" footer="0.511805555555556"/>
  <pageSetup paperSize="9" scale="31" orientation="portrait"/>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pageSetUpPr fitToPage="1"/>
  </sheetPr>
  <dimension ref="A1:F26"/>
  <sheetViews>
    <sheetView topLeftCell="A22" workbookViewId="0">
      <selection activeCell="H7" sqref="H7"/>
    </sheetView>
  </sheetViews>
  <sheetFormatPr defaultColWidth="9" defaultRowHeight="13.5" outlineLevelCol="5"/>
  <cols>
    <col min="1" max="1" width="13.4" style="4" customWidth="1"/>
    <col min="2" max="2" width="14" style="4" customWidth="1"/>
    <col min="3" max="3" width="37.6" style="4" customWidth="1"/>
    <col min="4" max="4" width="40.4" style="4" customWidth="1"/>
    <col min="5" max="6" width="15.6" style="4" customWidth="1"/>
    <col min="7" max="16384" width="9" style="4"/>
  </cols>
  <sheetData>
    <row r="1" ht="30" customHeight="1" spans="1:6">
      <c r="A1" s="5" t="s">
        <v>414</v>
      </c>
      <c r="B1" s="5"/>
      <c r="C1" s="5"/>
      <c r="D1" s="5"/>
      <c r="E1" s="5"/>
      <c r="F1" s="5"/>
    </row>
    <row r="2" s="1" customFormat="1" ht="12.75" spans="1:6">
      <c r="A2" s="6"/>
      <c r="B2" s="6"/>
      <c r="E2" s="6"/>
      <c r="F2" s="7" t="s">
        <v>415</v>
      </c>
    </row>
    <row r="3" s="2" customFormat="1" ht="18.9" customHeight="1" spans="1:6">
      <c r="A3" s="8" t="s">
        <v>2</v>
      </c>
      <c r="B3" s="9"/>
      <c r="E3" s="1"/>
      <c r="F3" s="7" t="s">
        <v>3</v>
      </c>
    </row>
    <row r="4" s="3" customFormat="1" ht="48" customHeight="1" spans="1:6">
      <c r="A4" s="10" t="s">
        <v>416</v>
      </c>
      <c r="B4" s="10" t="s">
        <v>417</v>
      </c>
      <c r="C4" s="10" t="s">
        <v>418</v>
      </c>
      <c r="D4" s="10" t="s">
        <v>419</v>
      </c>
      <c r="E4" s="10" t="s">
        <v>420</v>
      </c>
      <c r="F4" s="10" t="s">
        <v>421</v>
      </c>
    </row>
    <row r="5" ht="122.4" customHeight="1" spans="1:6">
      <c r="A5" s="11" t="s">
        <v>422</v>
      </c>
      <c r="B5" s="12" t="s">
        <v>5</v>
      </c>
      <c r="C5" s="13" t="s">
        <v>423</v>
      </c>
      <c r="D5" s="13" t="s">
        <v>424</v>
      </c>
      <c r="E5" s="12" t="s">
        <v>425</v>
      </c>
      <c r="F5" s="14" t="s">
        <v>21</v>
      </c>
    </row>
    <row r="6" ht="96.6" customHeight="1" spans="1:6">
      <c r="A6" s="11"/>
      <c r="B6" s="12" t="s">
        <v>426</v>
      </c>
      <c r="C6" s="13" t="s">
        <v>427</v>
      </c>
      <c r="D6" s="13" t="s">
        <v>428</v>
      </c>
      <c r="E6" s="12" t="s">
        <v>429</v>
      </c>
      <c r="F6" s="14" t="s">
        <v>21</v>
      </c>
    </row>
    <row r="7" ht="109.2" customHeight="1" spans="1:6">
      <c r="A7" s="11"/>
      <c r="B7" s="15" t="s">
        <v>430</v>
      </c>
      <c r="C7" s="13" t="s">
        <v>431</v>
      </c>
      <c r="D7" s="13" t="s">
        <v>431</v>
      </c>
      <c r="E7" s="12" t="s">
        <v>429</v>
      </c>
      <c r="F7" s="14" t="s">
        <v>21</v>
      </c>
    </row>
    <row r="8" ht="148.2" customHeight="1" spans="1:6">
      <c r="A8" s="11"/>
      <c r="B8" s="12" t="s">
        <v>193</v>
      </c>
      <c r="C8" s="13" t="s">
        <v>432</v>
      </c>
      <c r="D8" s="13" t="s">
        <v>433</v>
      </c>
      <c r="E8" s="12" t="s">
        <v>429</v>
      </c>
      <c r="F8" s="14" t="s">
        <v>21</v>
      </c>
    </row>
    <row r="9" ht="73.8" customHeight="1" spans="1:6">
      <c r="A9" s="11"/>
      <c r="B9" s="12" t="s">
        <v>434</v>
      </c>
      <c r="C9" s="13" t="s">
        <v>435</v>
      </c>
      <c r="D9" s="13" t="s">
        <v>436</v>
      </c>
      <c r="E9" s="12" t="s">
        <v>429</v>
      </c>
      <c r="F9" s="14" t="s">
        <v>21</v>
      </c>
    </row>
    <row r="10" ht="75" customHeight="1" spans="1:6">
      <c r="A10" s="11"/>
      <c r="B10" s="12" t="s">
        <v>437</v>
      </c>
      <c r="C10" s="13" t="s">
        <v>438</v>
      </c>
      <c r="D10" s="13" t="s">
        <v>439</v>
      </c>
      <c r="E10" s="12" t="s">
        <v>429</v>
      </c>
      <c r="F10" s="14" t="s">
        <v>21</v>
      </c>
    </row>
    <row r="11" ht="64.8" customHeight="1" spans="1:6">
      <c r="A11" s="11"/>
      <c r="B11" s="16" t="s">
        <v>440</v>
      </c>
      <c r="C11" s="12" t="s">
        <v>441</v>
      </c>
      <c r="D11" s="12" t="s">
        <v>442</v>
      </c>
      <c r="E11" s="12" t="s">
        <v>429</v>
      </c>
      <c r="F11" s="14" t="s">
        <v>21</v>
      </c>
    </row>
    <row r="12" ht="58.2" customHeight="1" spans="1:6">
      <c r="A12" s="17" t="s">
        <v>443</v>
      </c>
      <c r="B12" s="16" t="s">
        <v>444</v>
      </c>
      <c r="C12" s="12" t="s">
        <v>445</v>
      </c>
      <c r="D12" s="12" t="s">
        <v>446</v>
      </c>
      <c r="E12" s="12" t="s">
        <v>429</v>
      </c>
      <c r="F12" s="14" t="s">
        <v>21</v>
      </c>
    </row>
    <row r="13" ht="60.6" customHeight="1" spans="1:6">
      <c r="A13" s="18"/>
      <c r="B13" s="16" t="s">
        <v>447</v>
      </c>
      <c r="C13" s="12" t="s">
        <v>448</v>
      </c>
      <c r="D13" s="12" t="s">
        <v>449</v>
      </c>
      <c r="E13" s="12" t="s">
        <v>429</v>
      </c>
      <c r="F13" s="14" t="s">
        <v>21</v>
      </c>
    </row>
    <row r="14" ht="66.6" customHeight="1" spans="1:6">
      <c r="A14" s="18"/>
      <c r="B14" s="16" t="s">
        <v>450</v>
      </c>
      <c r="C14" s="12" t="s">
        <v>451</v>
      </c>
      <c r="D14" s="12" t="s">
        <v>452</v>
      </c>
      <c r="E14" s="12" t="s">
        <v>429</v>
      </c>
      <c r="F14" s="14" t="s">
        <v>21</v>
      </c>
    </row>
    <row r="15" ht="39.9" customHeight="1" spans="1:6">
      <c r="A15" s="19"/>
      <c r="B15" s="16" t="s">
        <v>453</v>
      </c>
      <c r="C15" s="12" t="s">
        <v>454</v>
      </c>
      <c r="D15" s="12" t="s">
        <v>454</v>
      </c>
      <c r="E15" s="12" t="s">
        <v>429</v>
      </c>
      <c r="F15" s="14" t="s">
        <v>21</v>
      </c>
    </row>
    <row r="16" ht="112.2" customHeight="1" spans="1:6">
      <c r="A16" s="17" t="s">
        <v>455</v>
      </c>
      <c r="B16" s="10" t="s">
        <v>456</v>
      </c>
      <c r="C16" s="12" t="s">
        <v>457</v>
      </c>
      <c r="D16" s="15" t="s">
        <v>457</v>
      </c>
      <c r="E16" s="15" t="s">
        <v>429</v>
      </c>
      <c r="F16" s="14" t="s">
        <v>21</v>
      </c>
    </row>
    <row r="17" ht="53.4" customHeight="1" spans="1:6">
      <c r="A17" s="18"/>
      <c r="B17" s="10" t="s">
        <v>458</v>
      </c>
      <c r="C17" s="12" t="s">
        <v>459</v>
      </c>
      <c r="D17" s="15" t="s">
        <v>460</v>
      </c>
      <c r="E17" s="15" t="s">
        <v>429</v>
      </c>
      <c r="F17" s="14" t="s">
        <v>21</v>
      </c>
    </row>
    <row r="18" ht="51.6" customHeight="1" spans="1:6">
      <c r="A18" s="18"/>
      <c r="B18" s="10" t="s">
        <v>461</v>
      </c>
      <c r="C18" s="12" t="s">
        <v>462</v>
      </c>
      <c r="D18" s="15" t="s">
        <v>462</v>
      </c>
      <c r="E18" s="20" t="s">
        <v>429</v>
      </c>
      <c r="F18" s="14" t="s">
        <v>21</v>
      </c>
    </row>
    <row r="19" ht="48" customHeight="1" spans="1:6">
      <c r="A19" s="19"/>
      <c r="B19" s="10" t="s">
        <v>463</v>
      </c>
      <c r="C19" s="12" t="s">
        <v>464</v>
      </c>
      <c r="D19" s="20" t="s">
        <v>465</v>
      </c>
      <c r="E19" s="20" t="s">
        <v>429</v>
      </c>
      <c r="F19" s="14" t="s">
        <v>21</v>
      </c>
    </row>
    <row r="20" ht="66" customHeight="1" spans="1:6">
      <c r="A20" s="17" t="s">
        <v>466</v>
      </c>
      <c r="B20" s="10" t="s">
        <v>467</v>
      </c>
      <c r="C20" s="12" t="s">
        <v>468</v>
      </c>
      <c r="D20" s="15" t="s">
        <v>469</v>
      </c>
      <c r="E20" s="15" t="s">
        <v>470</v>
      </c>
      <c r="F20" s="15" t="s">
        <v>469</v>
      </c>
    </row>
    <row r="21" ht="39.9" customHeight="1" spans="1:6">
      <c r="A21" s="18"/>
      <c r="B21" s="10" t="s">
        <v>471</v>
      </c>
      <c r="C21" s="12" t="s">
        <v>472</v>
      </c>
      <c r="D21" s="15" t="s">
        <v>473</v>
      </c>
      <c r="E21" s="20" t="s">
        <v>429</v>
      </c>
      <c r="F21" s="14" t="s">
        <v>21</v>
      </c>
    </row>
    <row r="22" ht="129" customHeight="1" spans="1:6">
      <c r="A22" s="18"/>
      <c r="B22" s="10" t="s">
        <v>474</v>
      </c>
      <c r="C22" s="12" t="s">
        <v>475</v>
      </c>
      <c r="D22" s="13" t="s">
        <v>476</v>
      </c>
      <c r="E22" s="20" t="s">
        <v>429</v>
      </c>
      <c r="F22" s="14" t="s">
        <v>21</v>
      </c>
    </row>
    <row r="23" ht="39.9" customHeight="1" spans="1:6">
      <c r="A23" s="19"/>
      <c r="B23" s="10" t="s">
        <v>477</v>
      </c>
      <c r="C23" s="12" t="s">
        <v>478</v>
      </c>
      <c r="D23" s="20" t="s">
        <v>479</v>
      </c>
      <c r="E23" s="20" t="s">
        <v>429</v>
      </c>
      <c r="F23" s="14" t="s">
        <v>21</v>
      </c>
    </row>
    <row r="24" ht="103.2" customHeight="1" spans="1:6">
      <c r="A24" s="17" t="s">
        <v>480</v>
      </c>
      <c r="B24" s="10" t="s">
        <v>481</v>
      </c>
      <c r="C24" s="12" t="s">
        <v>482</v>
      </c>
      <c r="D24" s="20" t="s">
        <v>483</v>
      </c>
      <c r="E24" s="20" t="s">
        <v>429</v>
      </c>
      <c r="F24" s="14" t="s">
        <v>21</v>
      </c>
    </row>
    <row r="25" ht="58.8" customHeight="1" spans="1:6">
      <c r="A25" s="18"/>
      <c r="B25" s="10" t="s">
        <v>484</v>
      </c>
      <c r="C25" s="12" t="s">
        <v>485</v>
      </c>
      <c r="D25" s="20" t="s">
        <v>486</v>
      </c>
      <c r="E25" s="15" t="s">
        <v>487</v>
      </c>
      <c r="F25" s="14" t="s">
        <v>21</v>
      </c>
    </row>
    <row r="26" ht="81.6" customHeight="1" spans="1:6">
      <c r="A26" s="19"/>
      <c r="B26" s="10" t="s">
        <v>488</v>
      </c>
      <c r="C26" s="12" t="s">
        <v>489</v>
      </c>
      <c r="D26" s="20" t="s">
        <v>490</v>
      </c>
      <c r="E26" s="20" t="s">
        <v>429</v>
      </c>
      <c r="F26" s="21" t="s">
        <v>21</v>
      </c>
    </row>
  </sheetData>
  <mergeCells count="6">
    <mergeCell ref="A1:F1"/>
    <mergeCell ref="A5:A11"/>
    <mergeCell ref="A12:A15"/>
    <mergeCell ref="A16:A19"/>
    <mergeCell ref="A20:A23"/>
    <mergeCell ref="A24:A26"/>
  </mergeCells>
  <printOptions horizontalCentered="1"/>
  <pageMargins left="0.751388888888889" right="0.751388888888889" top="1" bottom="1" header="0.511805555555556" footer="0.511805555555556"/>
  <pageSetup paperSize="9" scale="41" orientation="portrait"/>
  <headerFooter/>
</worksheet>
</file>

<file path=docProps/app.xml><?xml version="1.0" encoding="utf-8"?>
<Properties xmlns="http://schemas.openxmlformats.org/officeDocument/2006/extended-properties" xmlns:vt="http://schemas.openxmlformats.org/officeDocument/2006/docPropsVTypes">
  <Company>shenduxitong</Company>
  <Application>Microsoft Excel</Application>
  <HeadingPairs>
    <vt:vector size="2" baseType="variant">
      <vt:variant>
        <vt:lpstr>工作表</vt:lpstr>
      </vt:variant>
      <vt:variant>
        <vt:i4>8</vt:i4>
      </vt:variant>
    </vt:vector>
  </HeadingPairs>
  <TitlesOfParts>
    <vt:vector size="8" baseType="lpstr">
      <vt:lpstr>项目支出绩效自评（水利保障）</vt:lpstr>
      <vt:lpstr>项目支出绩效自评（水文测报）</vt:lpstr>
      <vt:lpstr>项目支出绩效自评（水资源节约管理与保护）</vt:lpstr>
      <vt:lpstr>项目支出绩效自评(水土保持）</vt:lpstr>
      <vt:lpstr>项目支出绩效自评报告（表-水利专项）</vt:lpstr>
      <vt:lpstr>项目支出绩效自评报告（表-省级防汛抗旱补助经费）</vt:lpstr>
      <vt:lpstr>部门整体支出绩效自评报告</vt:lpstr>
      <vt:lpstr>部门整体支出绩效自评表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shendu</dc:creator>
  <cp:lastModifiedBy>F.K</cp:lastModifiedBy>
  <dcterms:created xsi:type="dcterms:W3CDTF">2020-07-13T06:53:00Z</dcterms:created>
  <dcterms:modified xsi:type="dcterms:W3CDTF">2024-02-22T09:43:02Z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625E21574BA74ABFA84F3706C216A6E2_12</vt:lpwstr>
  </property>
</Properties>
</file>