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104" windowHeight="7800" tabRatio="755"/>
  </bookViews>
  <sheets>
    <sheet name="公开表10 .项目支出概况" sheetId="1" r:id="rId1"/>
    <sheet name="公开表11.项目支出绩效自评" sheetId="2" r:id="rId2"/>
    <sheet name="公开表12.项目绩效目标管理" sheetId="3" r:id="rId3"/>
  </sheets>
  <definedNames>
    <definedName name="_xlnm.Print_Titles" localSheetId="1">公开表11.项目支出绩效自评!$1:$5</definedName>
  </definedNames>
  <calcPr calcId="144525"/>
</workbook>
</file>

<file path=xl/sharedStrings.xml><?xml version="1.0" encoding="utf-8"?>
<sst xmlns="http://schemas.openxmlformats.org/spreadsheetml/2006/main" count="137">
  <si>
    <t>项目支出概况</t>
  </si>
  <si>
    <t>公开10表</t>
  </si>
  <si>
    <t>部门：云南省水利厅</t>
  </si>
  <si>
    <t>单位：万元</t>
  </si>
  <si>
    <t>项目名称</t>
  </si>
  <si>
    <t>省本级水土保持项目经费及水土保持征收工作经费</t>
  </si>
  <si>
    <t>基础信息</t>
  </si>
  <si>
    <t>项目分管处室（单位）</t>
  </si>
  <si>
    <t>云南省水利厅水土保持处</t>
  </si>
  <si>
    <t>项目分管处室（单位）负责人</t>
  </si>
  <si>
    <t>朱晓柯</t>
  </si>
  <si>
    <t>联系电话</t>
  </si>
  <si>
    <t>0871-63602515</t>
  </si>
  <si>
    <t>电子邮箱</t>
  </si>
  <si>
    <t>599175424@qq.com</t>
  </si>
  <si>
    <t>（一）项目基本情况</t>
  </si>
  <si>
    <t>起始时间</t>
  </si>
  <si>
    <t>截止时间</t>
  </si>
  <si>
    <t>预算安排资金（万元）</t>
  </si>
  <si>
    <t>实际到位资金（万元）</t>
  </si>
  <si>
    <t>中央财政</t>
  </si>
  <si>
    <t>省级财政</t>
  </si>
  <si>
    <t>下级配套</t>
  </si>
  <si>
    <t>部门自筹及其他</t>
  </si>
  <si>
    <t>（二）项目支出明细</t>
  </si>
  <si>
    <t>支出内容</t>
  </si>
  <si>
    <t>预算支出数</t>
  </si>
  <si>
    <t>实际支出数</t>
  </si>
  <si>
    <t>1.各州（市）、县（区）监测站管理费</t>
  </si>
  <si>
    <t>2.年度水土保持监测技术培训经费</t>
  </si>
  <si>
    <t>3.年度监测管理经费</t>
  </si>
  <si>
    <t>4.水土保持方案技术评审费</t>
  </si>
  <si>
    <t>5.水土保持宣传费</t>
  </si>
  <si>
    <t>6.年度水土保持监测资料整编经费</t>
  </si>
  <si>
    <t>7.年度水土保持公报印刷费</t>
  </si>
  <si>
    <t>8.水土保持补偿费征收管理</t>
  </si>
  <si>
    <t>9.云南省2018年水土保持“天地一体化”监管监测经费</t>
  </si>
  <si>
    <t>10.无人机水土保持监测项目经费</t>
  </si>
  <si>
    <t>11、信息系统网络升级电信专线互联网接入费项目</t>
  </si>
  <si>
    <t>合计</t>
  </si>
  <si>
    <t>（三）项目管理</t>
  </si>
  <si>
    <t>1.项目实施主体</t>
  </si>
  <si>
    <t>水土保持方案技术评审费、水土保持宣传费实施主体是云南省水利厅水土保持处，水保监测技术服务项目实施主体是云南省水利水电科学研究院，其他实施主体是云南省水土保持生态环境监测总站</t>
  </si>
  <si>
    <t>2.保障措施</t>
  </si>
  <si>
    <t>云南省水土保持生态环境监测总站不断建立健全管控制度，强化管理，以保障项目顺利。一是监测站点运行管理经费的安排严格按照《云南省水土保持生态环境监测总站“三重一大”事项决策制度实施细则（试行）》的规定执行。二是和42个监测站点签订《监测合同书》，要求各监测点严格按照合同规定采集、整理、上报数据。三是对省水保监测总站的运行管理费严格按照《云南省水土保持生态环境监测总站差旅费管理制度》、《云南省水土保持生态环境监测总站固定资产管理办法》执行。四是项目完成情况和绩效纳入部门和个人工作年度考核，项目进展、完成质量和绩效好坏等与年度考核直接挂钩。云南省水利厅水土保持处积极成立领导小组，根据《云南省人民政府关于第一批清理规范省政府部门行政审批中介服务事项的决定》（云政发〔2016〕11号）要求，通过“云南省投资审批中介超市”网站进行公开选取，从符合报名条件的单位中采用“随机抽取”方式确定2家中标单位，按有关规定程序签订服务合同，具体承担云南省省级生产建设项目水土保持方案技术评审工作，在项目实施过程中，督促第三方服务单位加快预算执行进度，强化管理，以保障项目顺利开展。</t>
  </si>
  <si>
    <t>3.资金安排程序</t>
  </si>
  <si>
    <t>云南省水土保持生态环境监测总站重大项目安排和大额资金使用事项纳入我站“三重一大”事项，按照支部委员会议集体讨论决定、站务会议征求意见等“三重一大”决策方式和程序进行集体决策。二是签订运行管理合同，按照合同的规定付款。云南省水利厅水土保持处一是召开处务会，研究部署2018年水土保持方案技术评审工作。二是以呈批件的形式向分管厅领导请示汇报水土保持方案技术评审工作公开采购的内容、采取的形式等。三是明确水土保持方案技术评审服务单位的资格要求，最终采用政府采购的形式选取2家中介服务单位，具体承担该项工作。四是签订合同，按照合同约定进行付款。</t>
  </si>
  <si>
    <t>项目支出绩效自评</t>
  </si>
  <si>
    <t>公开11表</t>
  </si>
  <si>
    <t>一级指标</t>
  </si>
  <si>
    <t>二级指标</t>
  </si>
  <si>
    <t>三级指标</t>
  </si>
  <si>
    <t>指标值（项目绩效目标预计完成情况）</t>
  </si>
  <si>
    <t>执行完毕绩效指标</t>
  </si>
  <si>
    <t>上年绩效指标完成情况</t>
  </si>
  <si>
    <t>绩效指标完成情况分析</t>
  </si>
  <si>
    <t>情况说明</t>
  </si>
  <si>
    <t>完成率</t>
  </si>
  <si>
    <t>完成质量</t>
  </si>
  <si>
    <t>项目绩效指标完成分析</t>
  </si>
  <si>
    <t>数量指标</t>
  </si>
  <si>
    <t>监测站点运行维护数量</t>
  </si>
  <si>
    <t>48个</t>
  </si>
  <si>
    <t>43</t>
  </si>
  <si>
    <t>完成</t>
  </si>
  <si>
    <t>90%</t>
  </si>
  <si>
    <t>良</t>
  </si>
  <si>
    <t>全省53个监测站点有9个站点不属于我监测总站管理（写报告说明），其余43个水土保持监测站点均开展监测工作，并且上报监测数据。</t>
  </si>
  <si>
    <t>社会效益指标</t>
  </si>
  <si>
    <t>水保法知晓率</t>
  </si>
  <si>
    <t>≥80%</t>
  </si>
  <si>
    <t>100%</t>
  </si>
  <si>
    <t>优</t>
  </si>
  <si>
    <t>提升水土保持在社会及公众中的知晓率</t>
  </si>
  <si>
    <t>可持续影响指标</t>
  </si>
  <si>
    <t>降低故障率，延长设施设备使用寿命</t>
  </si>
  <si>
    <t>显著</t>
  </si>
  <si>
    <t>降低故障率，延长设施设备使用寿命显著</t>
  </si>
  <si>
    <t>对监测站点进行维护，显著降低故障率，延长设备使用寿命，效果显著</t>
  </si>
  <si>
    <t>普法宣传次数</t>
  </si>
  <si>
    <t>1次</t>
  </si>
  <si>
    <t>拍摄公益广告、在报纸上刊登宣传水土保持文章进行水保法宣传</t>
  </si>
  <si>
    <t>公报编制数量</t>
  </si>
  <si>
    <t>2200本</t>
  </si>
  <si>
    <t>全省水土保持公报印刷2200本</t>
  </si>
  <si>
    <t>天地一体化监测面积覆盖率</t>
  </si>
  <si>
    <t>完成天地一体化监测工作，覆盖率达100%</t>
  </si>
  <si>
    <t>水土保持补偿费征收额</t>
  </si>
  <si>
    <t>≥1亿元</t>
  </si>
  <si>
    <t>1.05亿元</t>
  </si>
  <si>
    <t>2018年1月-12月期间，实际收到水土保持补偿费合计105274468.9元</t>
  </si>
  <si>
    <t>业务培训人数</t>
  </si>
  <si>
    <t>127人</t>
  </si>
  <si>
    <t>80人</t>
  </si>
  <si>
    <t>63%</t>
  </si>
  <si>
    <t>差</t>
  </si>
  <si>
    <t>培训开展了2次，人数大于127人，第一次对全省16个州（市）水土保持监测分站及43个监测站点相关人员共80余人进行培训，第二次没列入指标（写报告说明）</t>
  </si>
  <si>
    <t>质量指标</t>
  </si>
  <si>
    <t>质量验收合格率</t>
  </si>
  <si>
    <t>2018年已对新建4个监测站点进行验收工作，全部合格</t>
  </si>
  <si>
    <t>监测站点运行状况</t>
  </si>
  <si>
    <t>优良</t>
  </si>
  <si>
    <t>监测站点运行状况优良</t>
  </si>
  <si>
    <t>监测站点运行情况良好</t>
  </si>
  <si>
    <t>完成水土保持监测所需无人机软件及培训配套采购</t>
  </si>
  <si>
    <t>完成1套水土保持监测所需无人机软件及培训配套采购</t>
  </si>
  <si>
    <t>水土流失掌握情况</t>
  </si>
  <si>
    <t>全面掌握</t>
  </si>
  <si>
    <t>水土流失情况全面掌握</t>
  </si>
  <si>
    <t>通过天地一体化监测系统全面掌握水土流失情况</t>
  </si>
  <si>
    <t>1.项目成本性分析</t>
  </si>
  <si>
    <t>项目是否有节支增效的改进措施</t>
  </si>
  <si>
    <t>采取节支增效的改进措施，提升项目绩效。首先是严格执行《云南省水土保持生态环境监测总站“三重一大”事项决策制度实施细则（试行）》的规定，对运行管理资金的安排进行充分的讨论。二是对采购技术单位进行现场技术培训的60万严格执行公开招标相关程序。</t>
  </si>
  <si>
    <t>项目是否有规范的内控机制</t>
  </si>
  <si>
    <t>进一步规范的内控机制，确保站点建设效益。一是下发了《云南省水利厅关于加强云南省水土保持监测站点运行管理工作的通知》规范各级部门对运行管理工作的职能。二是制定了《云南省水土保持生态环境监测总站“三重一大”事项决策制度实施细则（试行）》，对运行管理经费安排提供制度保障。三是制定下发了《云南省水土流失监测点监测内容和要求》《云南省水土保持监测点观测数据整编方案》规范运行管理和技术采集。</t>
  </si>
  <si>
    <t>项目是否达到标准的质量管理管理水平</t>
  </si>
  <si>
    <t>项目达到了标准的质量管理管理水平。一是印发了《云南省水土流失监测点监测内容和要求》，二是购买了《径流小区和小流域水土保持监测手册》使监测站点数据采集、整理、上报达到了全省统一标准化。</t>
  </si>
  <si>
    <t>2.项目效率性分析</t>
  </si>
  <si>
    <t>完成的及时性</t>
  </si>
  <si>
    <t>及时完成监测资料收集、监测设备购买以及监测数据的整编，并且于2018年12月之前完成公益广告拍摄播放、水土保持宣传文章的刊登、水土保持公报的印发，云南省九大高原湖泊土壤侵蚀挂图的编制以及完成了数据解译和覆盖全省的天地一体化监管示范内业外业工作</t>
  </si>
  <si>
    <t>验收的有效性</t>
  </si>
  <si>
    <t>2017年新建的的4个水土保持监测站点在建成并试运行后，于2018年雨季过后及时完成了验收工作</t>
  </si>
  <si>
    <t>自评结论</t>
  </si>
  <si>
    <t>水土保持不断健全和完善优化监测站点运行管理工作，进一步优化了全省水土保持监测站点的运行管理，完成了年度目标任务和绩效，促成了水土保持监测工作目标，项目绩效自评指标有1项指标为良，1项指标为差，其余均为优，综合自评为优。</t>
  </si>
  <si>
    <t>项目绩效目标管理</t>
  </si>
  <si>
    <t>公开12表</t>
  </si>
  <si>
    <t>（一）未完成的项目绩效目标及其原因分析</t>
  </si>
  <si>
    <t>1、数量指标：监测站点运行维护数量48个未完成，全省52个监测站点有9个不属于监测总站管理，其余43个站点正常运行维护。2、数量指标：业务培训人数127人未完成，监测总站开展了2次业务培训，第一次培训80余人，第二次培训的人数和费用未列入指标内。</t>
  </si>
  <si>
    <t>（二）下一步改进工作的意见及建议</t>
  </si>
  <si>
    <t>1.管理经验</t>
  </si>
  <si>
    <t>通过科学规划绩效目标，有效开展绩效辅导，严格实施绩效考评，合理运用绩效结果，使绩效管理涵盖计划、组织、领导、协调、控制等多个方面，构建了一个科学有效的绩效管理体系，促进了我站管理效能的提高。</t>
  </si>
  <si>
    <t>2.项目绩效目标修正建议</t>
  </si>
  <si>
    <t>一、绩效目标需符合行业发展和规划的要求。二是绩效目标应短期目标与长远目标相统一。</t>
  </si>
  <si>
    <t>3.需改进的问题及措施</t>
  </si>
  <si>
    <t>监测工作技术要求较高，县级监测人员文化水平较低，难以胜任监测工作，还要继续加强培训。部分项目资金下达晚，工作有效时间短，建议财政资金能在一季度下达，以利于工作的开展</t>
  </si>
  <si>
    <t>4.其他需要说明的情况</t>
  </si>
  <si>
    <t>无</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</si>
</sst>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26">
    <font>
      <sz val="11"/>
      <color theme="1"/>
      <name val="宋体"/>
      <charset val="134"/>
      <scheme val="minor"/>
    </font>
    <font>
      <sz val="11"/>
      <color indexed="8"/>
      <name val="宋体"/>
      <charset val="134"/>
    </font>
    <font>
      <b/>
      <sz val="18"/>
      <color indexed="8"/>
      <name val="宋体"/>
      <charset val="134"/>
    </font>
    <font>
      <sz val="11"/>
      <color indexed="8"/>
      <name val="宋体"/>
      <charset val="134"/>
      <scheme val="minor"/>
    </font>
    <font>
      <u/>
      <sz val="11"/>
      <color rgb="FF800080"/>
      <name val="宋体"/>
      <charset val="134"/>
      <scheme val="minor"/>
    </font>
    <font>
      <sz val="11"/>
      <color rgb="FF000000"/>
      <name val="宋体"/>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134"/>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18"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6"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13" applyNumberFormat="0" applyFont="0" applyAlignment="0" applyProtection="0">
      <alignment vertical="center"/>
    </xf>
    <xf numFmtId="0" fontId="6" fillId="26" borderId="0" applyNumberFormat="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10" applyNumberFormat="0" applyFill="0" applyAlignment="0" applyProtection="0">
      <alignment vertical="center"/>
    </xf>
    <xf numFmtId="0" fontId="8" fillId="0" borderId="10" applyNumberFormat="0" applyFill="0" applyAlignment="0" applyProtection="0">
      <alignment vertical="center"/>
    </xf>
    <xf numFmtId="0" fontId="6" fillId="3" borderId="0" applyNumberFormat="0" applyBorder="0" applyAlignment="0" applyProtection="0">
      <alignment vertical="center"/>
    </xf>
    <xf numFmtId="0" fontId="22" fillId="0" borderId="14" applyNumberFormat="0" applyFill="0" applyAlignment="0" applyProtection="0">
      <alignment vertical="center"/>
    </xf>
    <xf numFmtId="0" fontId="6" fillId="25" borderId="0" applyNumberFormat="0" applyBorder="0" applyAlignment="0" applyProtection="0">
      <alignment vertical="center"/>
    </xf>
    <xf numFmtId="0" fontId="23" fillId="15" borderId="15" applyNumberFormat="0" applyAlignment="0" applyProtection="0">
      <alignment vertical="center"/>
    </xf>
    <xf numFmtId="0" fontId="13" fillId="15" borderId="12" applyNumberFormat="0" applyAlignment="0" applyProtection="0">
      <alignment vertical="center"/>
    </xf>
    <xf numFmtId="0" fontId="12" fillId="11" borderId="11" applyNumberFormat="0" applyAlignment="0" applyProtection="0">
      <alignment vertical="center"/>
    </xf>
    <xf numFmtId="0" fontId="10" fillId="21" borderId="0" applyNumberFormat="0" applyBorder="0" applyAlignment="0" applyProtection="0">
      <alignment vertical="center"/>
    </xf>
    <xf numFmtId="0" fontId="6" fillId="32" borderId="0" applyNumberFormat="0" applyBorder="0" applyAlignment="0" applyProtection="0">
      <alignment vertical="center"/>
    </xf>
    <xf numFmtId="0" fontId="7" fillId="0" borderId="9" applyNumberFormat="0" applyFill="0" applyAlignment="0" applyProtection="0">
      <alignment vertical="center"/>
    </xf>
    <xf numFmtId="0" fontId="24" fillId="0" borderId="16" applyNumberFormat="0" applyFill="0" applyAlignment="0" applyProtection="0">
      <alignment vertical="center"/>
    </xf>
    <xf numFmtId="0" fontId="15" fillId="20"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10" fillId="14" borderId="0" applyNumberFormat="0" applyBorder="0" applyAlignment="0" applyProtection="0">
      <alignment vertical="center"/>
    </xf>
    <xf numFmtId="0" fontId="6" fillId="29"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7" borderId="0" applyNumberFormat="0" applyBorder="0" applyAlignment="0" applyProtection="0">
      <alignment vertical="center"/>
    </xf>
    <xf numFmtId="0" fontId="6" fillId="28" borderId="0" applyNumberFormat="0" applyBorder="0" applyAlignment="0" applyProtection="0">
      <alignment vertical="center"/>
    </xf>
    <xf numFmtId="0" fontId="6" fillId="31"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6" fillId="27" borderId="0" applyNumberFormat="0" applyBorder="0" applyAlignment="0" applyProtection="0">
      <alignment vertical="center"/>
    </xf>
    <xf numFmtId="0" fontId="10" fillId="9" borderId="0" applyNumberFormat="0" applyBorder="0" applyAlignment="0" applyProtection="0">
      <alignment vertical="center"/>
    </xf>
    <xf numFmtId="0" fontId="6" fillId="2" borderId="0" applyNumberFormat="0" applyBorder="0" applyAlignment="0" applyProtection="0">
      <alignment vertical="center"/>
    </xf>
    <xf numFmtId="0" fontId="6" fillId="30" borderId="0" applyNumberFormat="0" applyBorder="0" applyAlignment="0" applyProtection="0">
      <alignment vertical="center"/>
    </xf>
    <xf numFmtId="0" fontId="10" fillId="5" borderId="0" applyNumberFormat="0" applyBorder="0" applyAlignment="0" applyProtection="0">
      <alignment vertical="center"/>
    </xf>
    <xf numFmtId="0" fontId="6" fillId="23" borderId="0" applyNumberFormat="0" applyBorder="0" applyAlignment="0" applyProtection="0">
      <alignment vertical="center"/>
    </xf>
    <xf numFmtId="0" fontId="1" fillId="0" borderId="0"/>
    <xf numFmtId="0" fontId="25" fillId="0" borderId="0">
      <alignment vertical="center"/>
    </xf>
  </cellStyleXfs>
  <cellXfs count="33">
    <xf numFmtId="0" fontId="0" fillId="0" borderId="0" xfId="0">
      <alignment vertical="center"/>
    </xf>
    <xf numFmtId="0" fontId="1" fillId="0" borderId="0" xfId="0" applyFont="1" applyFill="1" applyBorder="1" applyAlignment="1">
      <alignment wrapText="1"/>
    </xf>
    <xf numFmtId="0" fontId="1" fillId="0" borderId="0" xfId="0" applyFont="1" applyFill="1" applyBorder="1" applyAlignment="1"/>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1" fillId="0" borderId="0" xfId="0" applyFont="1" applyFill="1" applyBorder="1" applyAlignment="1">
      <alignment horizontal="left" vertical="center"/>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0" xfId="0" applyFont="1" applyFill="1" applyBorder="1" applyAlignment="1">
      <alignment horizontal="left"/>
    </xf>
    <xf numFmtId="0" fontId="1" fillId="0" borderId="0" xfId="0" applyFont="1" applyFill="1" applyBorder="1" applyAlignment="1">
      <alignment horizontal="center"/>
    </xf>
    <xf numFmtId="0" fontId="2"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3" fillId="0" borderId="3" xfId="50" applyFont="1" applyFill="1" applyBorder="1" applyAlignment="1">
      <alignment horizontal="center" vertical="center" wrapText="1"/>
    </xf>
    <xf numFmtId="0" fontId="1" fillId="0" borderId="3" xfId="0" applyFont="1" applyFill="1" applyBorder="1" applyAlignment="1">
      <alignment horizontal="left" vertical="center" wrapText="1"/>
    </xf>
    <xf numFmtId="49" fontId="4" fillId="0" borderId="3" xfId="10" applyNumberFormat="1" applyFont="1" applyBorder="1" applyAlignment="1">
      <alignment horizontal="left" vertical="center" wrapText="1"/>
    </xf>
    <xf numFmtId="176" fontId="1" fillId="0" borderId="3" xfId="0" applyNumberFormat="1" applyFont="1" applyFill="1" applyBorder="1" applyAlignment="1">
      <alignment horizontal="left" vertical="center" wrapText="1"/>
    </xf>
    <xf numFmtId="4" fontId="1" fillId="0" borderId="3" xfId="0" applyNumberFormat="1" applyFont="1" applyFill="1" applyBorder="1" applyAlignment="1">
      <alignment horizontal="right" vertical="center" wrapText="1"/>
    </xf>
    <xf numFmtId="4" fontId="1" fillId="0" borderId="3" xfId="0" applyNumberFormat="1" applyFont="1" applyFill="1" applyBorder="1" applyAlignment="1">
      <alignment horizontal="center" vertical="center" wrapText="1"/>
    </xf>
    <xf numFmtId="0" fontId="5" fillId="0" borderId="3" xfId="0" applyFont="1" applyFill="1" applyBorder="1" applyAlignment="1">
      <alignment horizontal="left" vertical="center"/>
    </xf>
    <xf numFmtId="177" fontId="1"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xf>
    <xf numFmtId="0" fontId="1" fillId="0" borderId="3" xfId="0" applyNumberFormat="1"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常规 2 9" xfId="32"/>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4" xfId="51"/>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599175424@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G29"/>
  <sheetViews>
    <sheetView tabSelected="1" workbookViewId="0">
      <selection activeCell="H7" sqref="H7"/>
    </sheetView>
  </sheetViews>
  <sheetFormatPr defaultColWidth="9" defaultRowHeight="14.4" outlineLevelCol="6"/>
  <cols>
    <col min="1" max="1" width="15.5" style="2" customWidth="1"/>
    <col min="2" max="2" width="26.75" style="2" customWidth="1"/>
    <col min="3" max="3" width="30.1296296296296" style="2" customWidth="1"/>
    <col min="4" max="4" width="13.5" style="2" customWidth="1"/>
    <col min="5" max="5" width="14.5" style="2" customWidth="1"/>
    <col min="6" max="6" width="13.1296296296296" style="2" customWidth="1"/>
    <col min="7" max="7" width="18.25" style="2" customWidth="1"/>
    <col min="8" max="16384" width="9" style="2"/>
  </cols>
  <sheetData>
    <row r="2" ht="30" customHeight="1" spans="1:7">
      <c r="A2" s="4" t="s">
        <v>0</v>
      </c>
      <c r="B2" s="4"/>
      <c r="C2" s="4"/>
      <c r="D2" s="4"/>
      <c r="E2" s="4"/>
      <c r="F2" s="4"/>
      <c r="G2" s="4"/>
    </row>
    <row r="3" ht="17" customHeight="1" spans="1:7">
      <c r="A3" s="4"/>
      <c r="B3" s="4"/>
      <c r="C3" s="4"/>
      <c r="D3" s="4"/>
      <c r="E3" s="4"/>
      <c r="F3" s="4"/>
      <c r="G3" s="5" t="s">
        <v>1</v>
      </c>
    </row>
    <row r="4" ht="30" customHeight="1" spans="1:7">
      <c r="A4" s="6" t="s">
        <v>2</v>
      </c>
      <c r="B4" s="4"/>
      <c r="C4" s="4"/>
      <c r="D4" s="4"/>
      <c r="E4" s="4"/>
      <c r="F4" s="4"/>
      <c r="G4" s="5" t="s">
        <v>3</v>
      </c>
    </row>
    <row r="5" ht="30" customHeight="1" spans="1:7">
      <c r="A5" s="18" t="s">
        <v>4</v>
      </c>
      <c r="B5" s="24" t="s">
        <v>5</v>
      </c>
      <c r="C5" s="24"/>
      <c r="D5" s="24"/>
      <c r="E5" s="24"/>
      <c r="F5" s="24"/>
      <c r="G5" s="24"/>
    </row>
    <row r="6" ht="30" customHeight="1" spans="1:7">
      <c r="A6" s="18" t="s">
        <v>6</v>
      </c>
      <c r="B6" s="18" t="s">
        <v>7</v>
      </c>
      <c r="C6" s="9" t="s">
        <v>8</v>
      </c>
      <c r="D6" s="9"/>
      <c r="E6" s="9"/>
      <c r="F6" s="9"/>
      <c r="G6" s="9"/>
    </row>
    <row r="7" ht="30" customHeight="1" spans="1:7">
      <c r="A7" s="18"/>
      <c r="B7" s="18" t="s">
        <v>9</v>
      </c>
      <c r="C7" s="9" t="s">
        <v>10</v>
      </c>
      <c r="D7" s="18" t="s">
        <v>11</v>
      </c>
      <c r="E7" s="9" t="s">
        <v>12</v>
      </c>
      <c r="F7" s="18" t="s">
        <v>13</v>
      </c>
      <c r="G7" s="25" t="s">
        <v>14</v>
      </c>
    </row>
    <row r="8" ht="30" customHeight="1" spans="1:7">
      <c r="A8" s="18" t="s">
        <v>15</v>
      </c>
      <c r="B8" s="18" t="s">
        <v>16</v>
      </c>
      <c r="C8" s="26">
        <v>43101</v>
      </c>
      <c r="D8" s="26"/>
      <c r="E8" s="18" t="s">
        <v>17</v>
      </c>
      <c r="F8" s="26">
        <v>43465</v>
      </c>
      <c r="G8" s="26"/>
    </row>
    <row r="9" ht="30" customHeight="1" spans="1:7">
      <c r="A9" s="18"/>
      <c r="B9" s="18" t="s">
        <v>18</v>
      </c>
      <c r="C9" s="18"/>
      <c r="D9" s="18"/>
      <c r="E9" s="18" t="s">
        <v>19</v>
      </c>
      <c r="F9" s="18"/>
      <c r="G9" s="18"/>
    </row>
    <row r="10" ht="30" customHeight="1" spans="1:7">
      <c r="A10" s="18"/>
      <c r="B10" s="18" t="s">
        <v>20</v>
      </c>
      <c r="C10" s="27"/>
      <c r="D10" s="27"/>
      <c r="E10" s="18" t="s">
        <v>20</v>
      </c>
      <c r="F10" s="27"/>
      <c r="G10" s="27"/>
    </row>
    <row r="11" ht="30" customHeight="1" spans="1:7">
      <c r="A11" s="18"/>
      <c r="B11" s="18" t="s">
        <v>21</v>
      </c>
      <c r="C11" s="28">
        <v>1446</v>
      </c>
      <c r="D11" s="28"/>
      <c r="E11" s="18" t="s">
        <v>21</v>
      </c>
      <c r="F11" s="28">
        <v>1446</v>
      </c>
      <c r="G11" s="28"/>
    </row>
    <row r="12" ht="30" customHeight="1" spans="1:7">
      <c r="A12" s="18"/>
      <c r="B12" s="18" t="s">
        <v>22</v>
      </c>
      <c r="C12" s="27"/>
      <c r="D12" s="27"/>
      <c r="E12" s="18" t="s">
        <v>22</v>
      </c>
      <c r="F12" s="27"/>
      <c r="G12" s="27"/>
    </row>
    <row r="13" ht="30" customHeight="1" spans="1:7">
      <c r="A13" s="18"/>
      <c r="B13" s="18" t="s">
        <v>23</v>
      </c>
      <c r="C13" s="28"/>
      <c r="D13" s="28"/>
      <c r="E13" s="18" t="s">
        <v>23</v>
      </c>
      <c r="F13" s="28"/>
      <c r="G13" s="28"/>
    </row>
    <row r="14" ht="21.95" customHeight="1" spans="1:7">
      <c r="A14" s="18" t="s">
        <v>24</v>
      </c>
      <c r="B14" s="18" t="s">
        <v>25</v>
      </c>
      <c r="C14" s="18"/>
      <c r="D14" s="18" t="s">
        <v>26</v>
      </c>
      <c r="E14" s="18"/>
      <c r="F14" s="18" t="s">
        <v>27</v>
      </c>
      <c r="G14" s="18"/>
    </row>
    <row r="15" ht="27" customHeight="1" spans="1:7">
      <c r="A15" s="18"/>
      <c r="B15" s="29" t="s">
        <v>28</v>
      </c>
      <c r="C15" s="29"/>
      <c r="D15" s="30">
        <v>400</v>
      </c>
      <c r="E15" s="30"/>
      <c r="F15" s="30">
        <v>400</v>
      </c>
      <c r="G15" s="30"/>
    </row>
    <row r="16" ht="27" customHeight="1" spans="1:7">
      <c r="A16" s="18"/>
      <c r="B16" s="29" t="s">
        <v>29</v>
      </c>
      <c r="C16" s="29"/>
      <c r="D16" s="30">
        <v>9.7</v>
      </c>
      <c r="E16" s="30"/>
      <c r="F16" s="30">
        <v>4.69</v>
      </c>
      <c r="G16" s="30"/>
    </row>
    <row r="17" ht="21.95" customHeight="1" spans="1:7">
      <c r="A17" s="18"/>
      <c r="B17" s="29" t="s">
        <v>30</v>
      </c>
      <c r="C17" s="29"/>
      <c r="D17" s="30">
        <v>40</v>
      </c>
      <c r="E17" s="30"/>
      <c r="F17" s="30">
        <v>35.39</v>
      </c>
      <c r="G17" s="30"/>
    </row>
    <row r="18" ht="21.95" customHeight="1" spans="1:7">
      <c r="A18" s="18"/>
      <c r="B18" s="29" t="s">
        <v>31</v>
      </c>
      <c r="C18" s="29"/>
      <c r="D18" s="30">
        <v>97.6</v>
      </c>
      <c r="E18" s="30"/>
      <c r="F18" s="30">
        <v>97.6</v>
      </c>
      <c r="G18" s="30"/>
    </row>
    <row r="19" ht="21.95" customHeight="1" spans="1:7">
      <c r="A19" s="18"/>
      <c r="B19" s="29" t="s">
        <v>32</v>
      </c>
      <c r="C19" s="29"/>
      <c r="D19" s="30">
        <v>60</v>
      </c>
      <c r="E19" s="30"/>
      <c r="F19" s="30">
        <v>60</v>
      </c>
      <c r="G19" s="30"/>
    </row>
    <row r="20" ht="21.95" customHeight="1" spans="1:7">
      <c r="A20" s="18"/>
      <c r="B20" s="29" t="s">
        <v>33</v>
      </c>
      <c r="C20" s="29"/>
      <c r="D20" s="30">
        <v>9.7</v>
      </c>
      <c r="E20" s="30"/>
      <c r="F20" s="30">
        <v>9.7</v>
      </c>
      <c r="G20" s="30"/>
    </row>
    <row r="21" ht="21.95" customHeight="1" spans="1:7">
      <c r="A21" s="18"/>
      <c r="B21" s="29" t="s">
        <v>34</v>
      </c>
      <c r="C21" s="29"/>
      <c r="D21" s="30">
        <v>10</v>
      </c>
      <c r="E21" s="30"/>
      <c r="F21" s="30">
        <v>10</v>
      </c>
      <c r="G21" s="30"/>
    </row>
    <row r="22" ht="21.95" customHeight="1" spans="1:7">
      <c r="A22" s="18"/>
      <c r="B22" s="29" t="s">
        <v>35</v>
      </c>
      <c r="C22" s="29"/>
      <c r="D22" s="30">
        <v>30</v>
      </c>
      <c r="E22" s="30"/>
      <c r="F22" s="30">
        <v>28</v>
      </c>
      <c r="G22" s="30"/>
    </row>
    <row r="23" ht="21.95" customHeight="1" spans="1:7">
      <c r="A23" s="18"/>
      <c r="B23" s="29" t="s">
        <v>36</v>
      </c>
      <c r="C23" s="29"/>
      <c r="D23" s="30">
        <v>759</v>
      </c>
      <c r="E23" s="30"/>
      <c r="F23" s="30">
        <v>753.95</v>
      </c>
      <c r="G23" s="30"/>
    </row>
    <row r="24" ht="21.95" customHeight="1" spans="1:7">
      <c r="A24" s="18"/>
      <c r="B24" s="29" t="s">
        <v>37</v>
      </c>
      <c r="C24" s="29"/>
      <c r="D24" s="30">
        <v>15</v>
      </c>
      <c r="E24" s="30"/>
      <c r="F24" s="30">
        <v>15</v>
      </c>
      <c r="G24" s="30"/>
    </row>
    <row r="25" ht="21.95" customHeight="1" spans="1:7">
      <c r="A25" s="18"/>
      <c r="B25" s="29" t="s">
        <v>38</v>
      </c>
      <c r="C25" s="29"/>
      <c r="D25" s="30">
        <v>15</v>
      </c>
      <c r="E25" s="30"/>
      <c r="F25" s="30">
        <v>15</v>
      </c>
      <c r="G25" s="30"/>
    </row>
    <row r="26" ht="21.95" customHeight="1" spans="1:7">
      <c r="A26" s="18"/>
      <c r="B26" s="31" t="s">
        <v>39</v>
      </c>
      <c r="C26" s="31"/>
      <c r="D26" s="30">
        <f>SUM(D15:E25)</f>
        <v>1446</v>
      </c>
      <c r="E26" s="30"/>
      <c r="F26" s="30">
        <f>SUM(F15:G25)</f>
        <v>1429.33</v>
      </c>
      <c r="G26" s="30"/>
    </row>
    <row r="27" ht="51" customHeight="1" spans="1:7">
      <c r="A27" s="18" t="s">
        <v>40</v>
      </c>
      <c r="B27" s="11" t="s">
        <v>41</v>
      </c>
      <c r="C27" s="9" t="s">
        <v>42</v>
      </c>
      <c r="D27" s="9"/>
      <c r="E27" s="9"/>
      <c r="F27" s="9"/>
      <c r="G27" s="9"/>
    </row>
    <row r="28" ht="165.95" customHeight="1" spans="1:7">
      <c r="A28" s="18"/>
      <c r="B28" s="11" t="s">
        <v>43</v>
      </c>
      <c r="C28" s="32" t="s">
        <v>44</v>
      </c>
      <c r="D28" s="32"/>
      <c r="E28" s="32"/>
      <c r="F28" s="32"/>
      <c r="G28" s="32"/>
    </row>
    <row r="29" ht="114" customHeight="1" spans="1:7">
      <c r="A29" s="18"/>
      <c r="B29" s="11" t="s">
        <v>45</v>
      </c>
      <c r="C29" s="9" t="s">
        <v>46</v>
      </c>
      <c r="D29" s="9"/>
      <c r="E29" s="9"/>
      <c r="F29" s="9"/>
      <c r="G29" s="9"/>
    </row>
  </sheetData>
  <mergeCells count="61">
    <mergeCell ref="A2:G2"/>
    <mergeCell ref="B5:G5"/>
    <mergeCell ref="C6:G6"/>
    <mergeCell ref="C8:D8"/>
    <mergeCell ref="F8:G8"/>
    <mergeCell ref="B9:D9"/>
    <mergeCell ref="E9:G9"/>
    <mergeCell ref="C10:D10"/>
    <mergeCell ref="F10:G10"/>
    <mergeCell ref="C11:D11"/>
    <mergeCell ref="F11:G11"/>
    <mergeCell ref="C12:D12"/>
    <mergeCell ref="F12:G12"/>
    <mergeCell ref="C13:D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C27:G27"/>
    <mergeCell ref="C28:G28"/>
    <mergeCell ref="C29:G29"/>
    <mergeCell ref="A6:A7"/>
    <mergeCell ref="A8:A13"/>
    <mergeCell ref="A14:A24"/>
    <mergeCell ref="A27:A29"/>
  </mergeCells>
  <hyperlinks>
    <hyperlink ref="G7" r:id="rId1" display="599175424@qq.com" tooltip="mailto:599175424@qq.com"/>
  </hyperlinks>
  <printOptions horizontalCentered="1"/>
  <pageMargins left="0.707638888888889" right="0.707638888888889" top="0.747916666666667" bottom="0.747916666666667" header="0.313888888888889" footer="0.313888888888889"/>
  <pageSetup paperSize="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3"/>
  <sheetViews>
    <sheetView workbookViewId="0">
      <pane xSplit="1" ySplit="5" topLeftCell="B6" activePane="bottomRight" state="frozen"/>
      <selection/>
      <selection pane="topRight"/>
      <selection pane="bottomLeft"/>
      <selection pane="bottomRight" activeCell="A1" sqref="$A1:$XFD1"/>
    </sheetView>
  </sheetViews>
  <sheetFormatPr defaultColWidth="9" defaultRowHeight="14.4"/>
  <cols>
    <col min="1" max="1" width="10.1296296296296" style="2" customWidth="1"/>
    <col min="2" max="2" width="13.8796296296296" style="14" customWidth="1"/>
    <col min="3" max="3" width="19.6296296296296" style="2" customWidth="1"/>
    <col min="4" max="4" width="14.5" style="2" customWidth="1"/>
    <col min="5" max="5" width="11.1296296296296" style="2" customWidth="1"/>
    <col min="6" max="6" width="11.25" style="15" customWidth="1"/>
    <col min="7" max="8" width="10.3796296296296" style="2" customWidth="1"/>
    <col min="9" max="9" width="32.75" style="2" customWidth="1"/>
    <col min="10" max="10" width="12.6296296296296" style="2"/>
    <col min="11" max="16384" width="9" style="2"/>
  </cols>
  <sheetData>
    <row r="1" ht="30" customHeight="1" spans="1:9">
      <c r="A1" s="4" t="s">
        <v>47</v>
      </c>
      <c r="B1" s="16"/>
      <c r="C1" s="4"/>
      <c r="D1" s="4"/>
      <c r="E1" s="4"/>
      <c r="F1" s="4"/>
      <c r="G1" s="4"/>
      <c r="H1" s="4"/>
      <c r="I1" s="4"/>
    </row>
    <row r="2" ht="21" customHeight="1" spans="1:9">
      <c r="A2" s="4"/>
      <c r="B2" s="4"/>
      <c r="C2" s="4"/>
      <c r="D2" s="4"/>
      <c r="E2" s="4"/>
      <c r="F2" s="4"/>
      <c r="G2" s="17"/>
      <c r="H2" s="4"/>
      <c r="I2" s="5" t="s">
        <v>48</v>
      </c>
    </row>
    <row r="3" ht="21" customHeight="1" spans="1:9">
      <c r="A3" s="6" t="s">
        <v>2</v>
      </c>
      <c r="B3" s="4"/>
      <c r="C3" s="4"/>
      <c r="D3" s="4"/>
      <c r="E3" s="4"/>
      <c r="F3" s="4"/>
      <c r="G3" s="17"/>
      <c r="H3" s="4"/>
      <c r="I3" s="5" t="s">
        <v>3</v>
      </c>
    </row>
    <row r="4" ht="30" customHeight="1" spans="1:9">
      <c r="A4" s="18" t="s">
        <v>49</v>
      </c>
      <c r="B4" s="19" t="s">
        <v>50</v>
      </c>
      <c r="C4" s="10" t="s">
        <v>51</v>
      </c>
      <c r="D4" s="10" t="s">
        <v>52</v>
      </c>
      <c r="E4" s="10" t="s">
        <v>53</v>
      </c>
      <c r="F4" s="10" t="s">
        <v>54</v>
      </c>
      <c r="G4" s="18" t="s">
        <v>55</v>
      </c>
      <c r="H4" s="18"/>
      <c r="I4" s="18" t="s">
        <v>56</v>
      </c>
    </row>
    <row r="5" ht="24.95" customHeight="1" spans="1:9">
      <c r="A5" s="18"/>
      <c r="B5" s="20"/>
      <c r="C5" s="12"/>
      <c r="D5" s="12"/>
      <c r="E5" s="12"/>
      <c r="F5" s="12"/>
      <c r="G5" s="18" t="s">
        <v>57</v>
      </c>
      <c r="H5" s="18" t="s">
        <v>58</v>
      </c>
      <c r="I5" s="18"/>
    </row>
    <row r="6" ht="74.1" customHeight="1" spans="1:9">
      <c r="A6" s="18" t="s">
        <v>59</v>
      </c>
      <c r="B6" s="8" t="s">
        <v>60</v>
      </c>
      <c r="C6" s="9" t="s">
        <v>61</v>
      </c>
      <c r="D6" s="21" t="s">
        <v>62</v>
      </c>
      <c r="E6" s="21" t="s">
        <v>63</v>
      </c>
      <c r="F6" s="22" t="s">
        <v>64</v>
      </c>
      <c r="G6" s="21" t="s">
        <v>65</v>
      </c>
      <c r="H6" s="21" t="s">
        <v>66</v>
      </c>
      <c r="I6" s="9" t="s">
        <v>67</v>
      </c>
    </row>
    <row r="7" s="2" customFormat="1" ht="36" customHeight="1" spans="1:9">
      <c r="A7" s="18"/>
      <c r="B7" s="8" t="s">
        <v>68</v>
      </c>
      <c r="C7" s="9" t="s">
        <v>69</v>
      </c>
      <c r="D7" s="21" t="s">
        <v>70</v>
      </c>
      <c r="E7" s="21" t="s">
        <v>70</v>
      </c>
      <c r="F7" s="22" t="s">
        <v>64</v>
      </c>
      <c r="G7" s="21" t="s">
        <v>71</v>
      </c>
      <c r="H7" s="21" t="s">
        <v>72</v>
      </c>
      <c r="I7" s="9" t="s">
        <v>73</v>
      </c>
    </row>
    <row r="8" s="2" customFormat="1" ht="57.95" customHeight="1" spans="1:9">
      <c r="A8" s="18"/>
      <c r="B8" s="8" t="s">
        <v>74</v>
      </c>
      <c r="C8" s="9" t="s">
        <v>75</v>
      </c>
      <c r="D8" s="21" t="s">
        <v>76</v>
      </c>
      <c r="E8" s="23" t="s">
        <v>77</v>
      </c>
      <c r="F8" s="22" t="s">
        <v>64</v>
      </c>
      <c r="G8" s="21" t="s">
        <v>71</v>
      </c>
      <c r="H8" s="21" t="s">
        <v>72</v>
      </c>
      <c r="I8" s="9" t="s">
        <v>78</v>
      </c>
    </row>
    <row r="9" ht="35.1" customHeight="1" spans="1:9">
      <c r="A9" s="18"/>
      <c r="B9" s="8" t="s">
        <v>60</v>
      </c>
      <c r="C9" s="9" t="s">
        <v>79</v>
      </c>
      <c r="D9" s="21" t="s">
        <v>80</v>
      </c>
      <c r="E9" s="21" t="s">
        <v>80</v>
      </c>
      <c r="F9" s="22" t="s">
        <v>64</v>
      </c>
      <c r="G9" s="21" t="s">
        <v>71</v>
      </c>
      <c r="H9" s="21" t="s">
        <v>72</v>
      </c>
      <c r="I9" s="9" t="s">
        <v>81</v>
      </c>
    </row>
    <row r="10" ht="35.1" customHeight="1" spans="1:9">
      <c r="A10" s="18"/>
      <c r="B10" s="8" t="s">
        <v>60</v>
      </c>
      <c r="C10" s="11" t="s">
        <v>82</v>
      </c>
      <c r="D10" s="21" t="s">
        <v>83</v>
      </c>
      <c r="E10" s="21" t="s">
        <v>83</v>
      </c>
      <c r="F10" s="22" t="s">
        <v>64</v>
      </c>
      <c r="G10" s="21" t="s">
        <v>71</v>
      </c>
      <c r="H10" s="21" t="s">
        <v>72</v>
      </c>
      <c r="I10" s="9" t="s">
        <v>84</v>
      </c>
    </row>
    <row r="11" ht="35.1" customHeight="1" spans="1:9">
      <c r="A11" s="18"/>
      <c r="B11" s="8" t="s">
        <v>60</v>
      </c>
      <c r="C11" s="9" t="s">
        <v>85</v>
      </c>
      <c r="D11" s="21" t="s">
        <v>71</v>
      </c>
      <c r="E11" s="21" t="s">
        <v>71</v>
      </c>
      <c r="F11" s="22" t="s">
        <v>64</v>
      </c>
      <c r="G11" s="21" t="s">
        <v>71</v>
      </c>
      <c r="H11" s="21" t="s">
        <v>72</v>
      </c>
      <c r="I11" s="9" t="s">
        <v>86</v>
      </c>
    </row>
    <row r="12" ht="35.1" customHeight="1" spans="1:9">
      <c r="A12" s="18"/>
      <c r="B12" s="8" t="s">
        <v>60</v>
      </c>
      <c r="C12" s="9" t="s">
        <v>87</v>
      </c>
      <c r="D12" s="21" t="s">
        <v>88</v>
      </c>
      <c r="E12" s="21" t="s">
        <v>89</v>
      </c>
      <c r="F12" s="22" t="s">
        <v>64</v>
      </c>
      <c r="G12" s="21" t="s">
        <v>71</v>
      </c>
      <c r="H12" s="21" t="s">
        <v>72</v>
      </c>
      <c r="I12" s="9" t="s">
        <v>90</v>
      </c>
    </row>
    <row r="13" ht="69" customHeight="1" spans="1:9">
      <c r="A13" s="18"/>
      <c r="B13" s="8" t="s">
        <v>60</v>
      </c>
      <c r="C13" s="9" t="s">
        <v>91</v>
      </c>
      <c r="D13" s="21" t="s">
        <v>92</v>
      </c>
      <c r="E13" s="21" t="s">
        <v>93</v>
      </c>
      <c r="F13" s="22" t="s">
        <v>64</v>
      </c>
      <c r="G13" s="21" t="s">
        <v>94</v>
      </c>
      <c r="H13" s="21" t="s">
        <v>95</v>
      </c>
      <c r="I13" s="9" t="s">
        <v>96</v>
      </c>
    </row>
    <row r="14" ht="35.1" customHeight="1" spans="1:9">
      <c r="A14" s="18"/>
      <c r="B14" s="8" t="s">
        <v>97</v>
      </c>
      <c r="C14" s="9" t="s">
        <v>98</v>
      </c>
      <c r="D14" s="21" t="s">
        <v>71</v>
      </c>
      <c r="E14" s="21" t="s">
        <v>71</v>
      </c>
      <c r="F14" s="22" t="s">
        <v>64</v>
      </c>
      <c r="G14" s="21" t="s">
        <v>71</v>
      </c>
      <c r="H14" s="21" t="s">
        <v>72</v>
      </c>
      <c r="I14" s="9" t="s">
        <v>99</v>
      </c>
    </row>
    <row r="15" ht="35.1" customHeight="1" spans="1:9">
      <c r="A15" s="18"/>
      <c r="B15" s="8" t="s">
        <v>97</v>
      </c>
      <c r="C15" s="9" t="s">
        <v>100</v>
      </c>
      <c r="D15" s="21" t="s">
        <v>101</v>
      </c>
      <c r="E15" s="21" t="s">
        <v>102</v>
      </c>
      <c r="F15" s="22" t="s">
        <v>64</v>
      </c>
      <c r="G15" s="21" t="s">
        <v>71</v>
      </c>
      <c r="H15" s="21" t="s">
        <v>72</v>
      </c>
      <c r="I15" s="9" t="s">
        <v>103</v>
      </c>
    </row>
    <row r="16" ht="48.95" customHeight="1" spans="1:9">
      <c r="A16" s="18"/>
      <c r="B16" s="8" t="s">
        <v>60</v>
      </c>
      <c r="C16" s="9" t="s">
        <v>104</v>
      </c>
      <c r="D16" s="21" t="s">
        <v>71</v>
      </c>
      <c r="E16" s="21" t="s">
        <v>71</v>
      </c>
      <c r="F16" s="22" t="s">
        <v>64</v>
      </c>
      <c r="G16" s="21" t="s">
        <v>71</v>
      </c>
      <c r="H16" s="21" t="s">
        <v>72</v>
      </c>
      <c r="I16" s="9" t="s">
        <v>105</v>
      </c>
    </row>
    <row r="17" ht="35.1" customHeight="1" spans="1:9">
      <c r="A17" s="18"/>
      <c r="B17" s="8" t="s">
        <v>68</v>
      </c>
      <c r="C17" s="9" t="s">
        <v>106</v>
      </c>
      <c r="D17" s="21" t="s">
        <v>107</v>
      </c>
      <c r="E17" s="21" t="s">
        <v>108</v>
      </c>
      <c r="F17" s="22" t="s">
        <v>64</v>
      </c>
      <c r="G17" s="21" t="s">
        <v>71</v>
      </c>
      <c r="H17" s="21" t="s">
        <v>72</v>
      </c>
      <c r="I17" s="9" t="s">
        <v>109</v>
      </c>
    </row>
    <row r="18" ht="60" customHeight="1" spans="1:9">
      <c r="A18" s="18" t="s">
        <v>110</v>
      </c>
      <c r="B18" s="11" t="s">
        <v>111</v>
      </c>
      <c r="C18" s="9" t="s">
        <v>112</v>
      </c>
      <c r="D18" s="9"/>
      <c r="E18" s="9"/>
      <c r="F18" s="21"/>
      <c r="G18" s="9"/>
      <c r="H18" s="9"/>
      <c r="I18" s="9"/>
    </row>
    <row r="19" ht="63" customHeight="1" spans="1:9">
      <c r="A19" s="18"/>
      <c r="B19" s="11" t="s">
        <v>113</v>
      </c>
      <c r="C19" s="9" t="s">
        <v>114</v>
      </c>
      <c r="D19" s="9"/>
      <c r="E19" s="9"/>
      <c r="F19" s="21"/>
      <c r="G19" s="9"/>
      <c r="H19" s="9"/>
      <c r="I19" s="9"/>
    </row>
    <row r="20" ht="54.95" customHeight="1" spans="1:9">
      <c r="A20" s="18"/>
      <c r="B20" s="11" t="s">
        <v>115</v>
      </c>
      <c r="C20" s="9" t="s">
        <v>116</v>
      </c>
      <c r="D20" s="9"/>
      <c r="E20" s="9"/>
      <c r="F20" s="21"/>
      <c r="G20" s="9"/>
      <c r="H20" s="9"/>
      <c r="I20" s="9"/>
    </row>
    <row r="21" ht="39.95" customHeight="1" spans="1:9">
      <c r="A21" s="10" t="s">
        <v>117</v>
      </c>
      <c r="B21" s="11" t="s">
        <v>118</v>
      </c>
      <c r="C21" s="9" t="s">
        <v>119</v>
      </c>
      <c r="D21" s="9"/>
      <c r="E21" s="9"/>
      <c r="F21" s="21"/>
      <c r="G21" s="9"/>
      <c r="H21" s="9"/>
      <c r="I21" s="9"/>
    </row>
    <row r="22" ht="39.95" customHeight="1" spans="1:9">
      <c r="A22" s="13"/>
      <c r="B22" s="11" t="s">
        <v>120</v>
      </c>
      <c r="C22" s="9" t="s">
        <v>121</v>
      </c>
      <c r="D22" s="9"/>
      <c r="E22" s="9"/>
      <c r="F22" s="21"/>
      <c r="G22" s="9"/>
      <c r="H22" s="9"/>
      <c r="I22" s="9"/>
    </row>
    <row r="23" ht="84" customHeight="1" spans="1:9">
      <c r="A23" s="18" t="s">
        <v>122</v>
      </c>
      <c r="B23" s="11"/>
      <c r="C23" s="9" t="s">
        <v>123</v>
      </c>
      <c r="D23" s="9"/>
      <c r="E23" s="9"/>
      <c r="F23" s="21"/>
      <c r="G23" s="9"/>
      <c r="H23" s="9"/>
      <c r="I23" s="9"/>
    </row>
  </sheetData>
  <mergeCells count="19">
    <mergeCell ref="A1:I1"/>
    <mergeCell ref="G4:H4"/>
    <mergeCell ref="C18:I18"/>
    <mergeCell ref="C19:I19"/>
    <mergeCell ref="C20:I20"/>
    <mergeCell ref="C21:I21"/>
    <mergeCell ref="C22:I22"/>
    <mergeCell ref="A23:B23"/>
    <mergeCell ref="C23:I23"/>
    <mergeCell ref="A4:A5"/>
    <mergeCell ref="A6:A17"/>
    <mergeCell ref="A18:A20"/>
    <mergeCell ref="A21:A22"/>
    <mergeCell ref="B4:B5"/>
    <mergeCell ref="C4:C5"/>
    <mergeCell ref="D4:D5"/>
    <mergeCell ref="E4:E5"/>
    <mergeCell ref="F4:F5"/>
    <mergeCell ref="I4:I5"/>
  </mergeCells>
  <printOptions horizontalCentered="1"/>
  <pageMargins left="0.511805555555556" right="0.511805555555556" top="0.747916666666667" bottom="0.747916666666667" header="0.313888888888889" footer="0.313888888888889"/>
  <pageSetup paperSize="8"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2:C9"/>
  <sheetViews>
    <sheetView view="pageBreakPreview" zoomScale="90" zoomScaleNormal="100" zoomScaleSheetLayoutView="90" workbookViewId="0">
      <selection activeCell="A3" sqref="A3:C4"/>
    </sheetView>
  </sheetViews>
  <sheetFormatPr defaultColWidth="9" defaultRowHeight="14.4" outlineLevelCol="2"/>
  <cols>
    <col min="1" max="1" width="24.6296296296296" style="2" customWidth="1"/>
    <col min="2" max="2" width="26" style="2" customWidth="1"/>
    <col min="3" max="3" width="60.1296296296296" style="2" customWidth="1"/>
    <col min="4" max="16384" width="9" style="2"/>
  </cols>
  <sheetData>
    <row r="2" ht="30" customHeight="1" spans="1:3">
      <c r="A2" s="3" t="s">
        <v>124</v>
      </c>
      <c r="B2" s="3"/>
      <c r="C2" s="3"/>
    </row>
    <row r="3" customFormat="1" ht="21" customHeight="1" spans="1:3">
      <c r="A3" s="4"/>
      <c r="B3" s="4"/>
      <c r="C3" s="5" t="s">
        <v>125</v>
      </c>
    </row>
    <row r="4" customFormat="1" ht="30" customHeight="1" spans="1:3">
      <c r="A4" s="6" t="s">
        <v>2</v>
      </c>
      <c r="B4" s="4"/>
      <c r="C4" s="5" t="s">
        <v>3</v>
      </c>
    </row>
    <row r="5" s="1" customFormat="1" ht="92.1" customHeight="1" spans="1:3">
      <c r="A5" s="7" t="s">
        <v>126</v>
      </c>
      <c r="B5" s="8"/>
      <c r="C5" s="9" t="s">
        <v>127</v>
      </c>
    </row>
    <row r="6" s="1" customFormat="1" ht="75" customHeight="1" spans="1:3">
      <c r="A6" s="10" t="s">
        <v>128</v>
      </c>
      <c r="B6" s="11" t="s">
        <v>129</v>
      </c>
      <c r="C6" s="9" t="s">
        <v>130</v>
      </c>
    </row>
    <row r="7" s="1" customFormat="1" ht="75" customHeight="1" spans="1:3">
      <c r="A7" s="12"/>
      <c r="B7" s="11" t="s">
        <v>131</v>
      </c>
      <c r="C7" s="9" t="s">
        <v>132</v>
      </c>
    </row>
    <row r="8" s="1" customFormat="1" ht="75" customHeight="1" spans="1:3">
      <c r="A8" s="12"/>
      <c r="B8" s="11" t="s">
        <v>133</v>
      </c>
      <c r="C8" s="9" t="s">
        <v>134</v>
      </c>
    </row>
    <row r="9" s="1" customFormat="1" ht="75" customHeight="1" spans="1:3">
      <c r="A9" s="13"/>
      <c r="B9" s="11" t="s">
        <v>135</v>
      </c>
      <c r="C9" s="9" t="s">
        <v>136</v>
      </c>
    </row>
  </sheetData>
  <mergeCells count="3">
    <mergeCell ref="A2:C2"/>
    <mergeCell ref="A5:B5"/>
    <mergeCell ref="A6:A9"/>
  </mergeCells>
  <printOptions horizontalCentered="1"/>
  <pageMargins left="0.707638888888889" right="0.707638888888889" top="0.747916666666667" bottom="0.747916666666667" header="0.313888888888889" footer="0.313888888888889"/>
  <pageSetup paperSize="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公开表10 .项目支出概况</vt:lpstr>
      <vt:lpstr>公开表11.项目支出绩效自评</vt:lpstr>
      <vt:lpstr>公开表12.项目绩效目标管理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xuelianglee</cp:lastModifiedBy>
  <dcterms:created xsi:type="dcterms:W3CDTF">2019-04-16T06:57:00Z</dcterms:created>
  <cp:lastPrinted>2019-04-25T13:19:00Z</cp:lastPrinted>
  <dcterms:modified xsi:type="dcterms:W3CDTF">2019-08-14T01:31:55Z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