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766" activeTab="3"/>
  </bookViews>
  <sheets>
    <sheet name="01.封面" sheetId="1" r:id="rId1"/>
    <sheet name="02.部门概况" sheetId="2" r:id="rId2"/>
    <sheet name="03.项目支出概况" sheetId="3" r:id="rId3"/>
    <sheet name="04.项目支出绩效自评" sheetId="4" r:id="rId4"/>
    <sheet name="05.项目绩效目标管理" sheetId="5" r:id="rId5"/>
    <sheet name="06.项目评价工作组织实施情况" sheetId="6" r:id="rId6"/>
    <sheet name="Sheet1" sheetId="7" r:id="rId7"/>
  </sheets>
  <definedNames>
    <definedName name="_xlnm.Print_Area" localSheetId="0">'01.封面'!$A$1:$I$30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<sst xmlns="http://schemas.openxmlformats.org/spreadsheetml/2006/main" count="850" uniqueCount="544">
  <si>
    <t>附件1</t>
  </si>
  <si>
    <t>云南省省级部门项目支出绩效自评报告</t>
  </si>
  <si>
    <t>（ 2018 年度）</t>
  </si>
  <si>
    <r>
      <rPr>
        <sz val="18"/>
        <color indexed="8"/>
        <rFont val="黑体"/>
        <charset val="134"/>
      </rPr>
      <t>部门名称（公章）</t>
    </r>
    <r>
      <rPr>
        <sz val="18"/>
        <rFont val="黑体"/>
        <charset val="134"/>
      </rPr>
      <t xml:space="preserve"> </t>
    </r>
    <r>
      <rPr>
        <u/>
        <sz val="18"/>
        <rFont val="黑体"/>
        <charset val="134"/>
      </rPr>
      <t xml:space="preserve">                                 </t>
    </r>
    <r>
      <rPr>
        <sz val="18"/>
        <rFont val="黑体"/>
        <charset val="134"/>
      </rPr>
      <t xml:space="preserve">                              </t>
    </r>
  </si>
  <si>
    <t>云南省水利厅</t>
  </si>
  <si>
    <t>项目单位</t>
  </si>
  <si>
    <t>主管部门</t>
  </si>
  <si>
    <t>项目名称</t>
  </si>
  <si>
    <t>水资源节约管理与保护</t>
  </si>
  <si>
    <t>自评日期</t>
  </si>
  <si>
    <t>附件2</t>
  </si>
  <si>
    <t>部门概况</t>
  </si>
  <si>
    <t>基础信息</t>
  </si>
  <si>
    <t>部门名称</t>
  </si>
  <si>
    <t>部门负责人</t>
  </si>
  <si>
    <t>刘刚</t>
  </si>
  <si>
    <t>部门财务负责人</t>
  </si>
  <si>
    <t>朱燕</t>
  </si>
  <si>
    <t>联系电话</t>
  </si>
  <si>
    <t xml:space="preserve">63619460 </t>
  </si>
  <si>
    <t>电子邮箱</t>
  </si>
  <si>
    <t>ynsltzc@163.com</t>
  </si>
  <si>
    <t>部门性质</t>
  </si>
  <si>
    <t>行政单位</t>
  </si>
  <si>
    <t>单位地址</t>
  </si>
  <si>
    <t xml:space="preserve">昆明市五华山光复楼水利厅 </t>
  </si>
  <si>
    <t>单位邮编</t>
  </si>
  <si>
    <t>650021</t>
  </si>
  <si>
    <t>（一）部门职能（职责）简介</t>
  </si>
  <si>
    <t>职能一</t>
  </si>
  <si>
    <t>负责保障水资源的合理开发利用，拟订水利战略规划和政策，起草有关地方性法规、政府规章草案，组织编制重要江河湖泊的流域综合规划、防洪规划等重大水利规划；负责生活、生产经营和生态环境用水的统筹兼顾和保障；负责水资源保护工作；负责防治水旱灾害，承担云南省防汛抗旱指挥部的具体工作。</t>
  </si>
  <si>
    <t>职能二</t>
  </si>
  <si>
    <t>负责节约用水工作；指导水文工作；指导水利设施、水域及其岸线的管理与保护，指导重要江河、湖泊及河口、滩涂的治理和开发，指导水利工程建设与运行管理；指导全省高标准农田建设和中低产田改造的综合协调和推进工作，组织实施具有控制性的或跨州（市）及跨流域的重要水利工程建设与运行管理；负责防治水土流失。</t>
  </si>
  <si>
    <t>职能三</t>
  </si>
  <si>
    <t>指导农村水利工作；负责重大涉水违法事件的查处，协调、仲裁跨州（市）水事纠纷，指导水政监察和水行政执法工作；开展水利科技和水利涉外事务；承办云南省人民政府交办的其他事项。</t>
  </si>
  <si>
    <t>（二）事业发展规划</t>
  </si>
  <si>
    <t>行业发展规划</t>
  </si>
  <si>
    <t>行业发展规划：坚持系统治理，着力完善水利工程体系；坚持服务民生，着力提升民生水利效益；坚持人水和谐，着力加强水生态保护；坚持深化改革，着力增强水利发展动力活力；坚持严格管理，着力建设节水型社会。</t>
  </si>
  <si>
    <t>部门发展规划</t>
  </si>
  <si>
    <t>建成水网雏形、防洪抗旱减灾体系进一步完善、水资源利用效率和效益大幅提升、城乡供水安全保障水平显著提高、农村水利基础设施条件明显改善、水生态治理与保护得到全面加强、水利改革管理工作取得重要突破。</t>
  </si>
  <si>
    <t>（三）部门绩效目标</t>
  </si>
  <si>
    <t>部门绩效目标一</t>
  </si>
  <si>
    <t>保障年度水利目标任务完成，完成水利投资同比增幅5%；年末中央投资计划完成率100%；重点水网工程新开工建设50件；完成年末全省坝塘蓄水量82亿立方米。认真落实河（湖）长制工作，全面推进“一湖一策”“一湖一档”编制工作，出台《云南省全面贯彻落实湖长制的实施方案》；完成小型水库除险加固234座；完成129个县的山洪灾害防治任务量；新建河堤666公里，新建排洪渠193公里。对水利工程进行抽查，稽察水利工程20件；完成中小型骨干水利工程质量监督巡查25件；完成在建大型工程监督检查4件；完成重点项目安全监督巡查25件；完成20件中型工程下闸蓄水验收；完成6件大中型工程竣工验收。完成水利科技重点研究5个以上；完成水利科技引进先进技术并示范推广6项以上。洪涝灾害年均直接经济损失占同期GDP比重均降低到0.6%以下，干旱灾害年均直接经济损失占同期GDP比重均降低到0.8%以下。</t>
  </si>
  <si>
    <t>部门绩效目标二</t>
  </si>
  <si>
    <t>完成巩固提升100万人以上农村人口饮水安全；完成高标准农田建设220万亩；完成高效节水灌溉面积100万亩；完成农业水价综合改革任务400万亩；完成山区“五小水利”工程工程30万件；新增农村水电装机容量达到8万千瓦以上。完成水土流失治理4700平方公里；完成坡耕地水土流失综合治理面积5.97万亩；征收水土保持补偿费1亿元以上。农业灌溉用水有效利用系数达到0.463以上。</t>
  </si>
  <si>
    <t>部门绩效目标三</t>
  </si>
  <si>
    <t>完成40个县最严格水资源管理制度示范建设并验收；完成全省用水定额修编；水资源费征收15亿元以上。万元GDP用水量较2015年下降17%以上；万元工业增加值用水总量较2015年下降20%以上；重要江河湖泊水功能区（双指标）水质达标率达到84%以上；县级以上城市重要饮用水水源地水质达标率达到90%以上；年度用水总量实际值控制在年度考核目标值203.25亿立方米以内。</t>
  </si>
  <si>
    <t>（四）部门收支情况</t>
  </si>
  <si>
    <t>部门预算批复收支情况</t>
  </si>
  <si>
    <t>年初预算批复情况：2018年水利厅收入总计82,381.15万元，其中：公共财政拨款41,960.84万元、事业收入40,420.31万元；支出总计82,381.15万元，其中：基本支出37,366.77万元，项目支出45,014.38万元。
调整后预算情况：2018年水利厅本年收入总计85,228.39万元，其中：公共财政拨款44,895.64万元、事业收入37,549.67万元、事业单位经营收入238.29万元、其他收入2,544.79万元；上年结余结转16,192.72万元；本年支出100,698.72万元，其中：基本支出35,828.42万元、项目支出64,632.01万元、经营支出238.29万元；年末结转和结余722.39万元。</t>
  </si>
  <si>
    <t>部门预算执行情况</t>
  </si>
  <si>
    <t xml:space="preserve">2018年我厅收入总计101,407.67万元，其中：上年结转16,174.58万元、公共财政拨款44,895.64万元、事业收入36,813.36万元、事业单位经营收入238.29万元、其他收入3,105.69万元、用事业基金弥补收支差额180.11万元。本年支出80,466.26万元，其中：基本支出35,685.65万元、项目支出44,553.57万元、经营支出227.04万元；结余分配6,611.91万元；年末结转14,329.50万元。
</t>
  </si>
  <si>
    <t>附件3</t>
  </si>
  <si>
    <t>项目支出概况</t>
  </si>
  <si>
    <t>项目分管处室（单位）</t>
  </si>
  <si>
    <t>水资源处</t>
  </si>
  <si>
    <t>项目分管处室（单位）负责人</t>
  </si>
  <si>
    <t>林志祥</t>
  </si>
  <si>
    <t>63619711</t>
  </si>
  <si>
    <t>（一）项目基本情况</t>
  </si>
  <si>
    <t>起始时间</t>
  </si>
  <si>
    <t>截止时间</t>
  </si>
  <si>
    <t>预算安排资金（万元）</t>
  </si>
  <si>
    <t>实际到位资金（万元）</t>
  </si>
  <si>
    <t>中央财政</t>
  </si>
  <si>
    <t>省级财政</t>
  </si>
  <si>
    <t>下级配套</t>
  </si>
  <si>
    <t>部门自筹及其他</t>
  </si>
  <si>
    <t>（二）项目支出明细</t>
  </si>
  <si>
    <t>支出内容</t>
  </si>
  <si>
    <t>预算支出数</t>
  </si>
  <si>
    <t>实际支出数</t>
  </si>
  <si>
    <t>大中型水库大坝安全监测资料整编及数据分析</t>
  </si>
  <si>
    <t>实行最严格水资源管理考核等</t>
  </si>
  <si>
    <t>云南省水资源调查评价</t>
  </si>
  <si>
    <t>水利安全生产标准化建设</t>
  </si>
  <si>
    <t>智慧水利大数据建设项目（一期）</t>
  </si>
  <si>
    <t>2018年牛栏江-滇池补水工程联合调度</t>
  </si>
  <si>
    <t>开展绿色小水电创建实施方案</t>
  </si>
  <si>
    <t>5个县域节水型社会达标建设</t>
  </si>
  <si>
    <t>最严格水资源管理考核、水利项目前期评审</t>
  </si>
  <si>
    <t>水利项目前期评审</t>
  </si>
  <si>
    <t>江河治理项目前期及设计变更审查、涉河行政许可技术审查</t>
  </si>
  <si>
    <t>气象预报服务项目</t>
  </si>
  <si>
    <t>水资源费征收等</t>
  </si>
  <si>
    <t>水利质量监督及稽查</t>
  </si>
  <si>
    <t>合计</t>
  </si>
  <si>
    <t>（三）项目管理</t>
  </si>
  <si>
    <t>1.项目实施主体</t>
  </si>
  <si>
    <t>云南省水利工程管理局，云南省水利水电建设管理与质量安全中心，云南省水利水电科学研究院，云南省水利厅农村水电及电气化发展局，云南省调水中心，云南省调度中心，云南省水利厅监督处，云南省水利水电勘测设计研究院，云南省水文水资源局</t>
  </si>
  <si>
    <t>2.保障措施</t>
  </si>
  <si>
    <t>（1）制度保障，合同条款对技术服务内容提出了具体要求。（2）节点控制，对实施主体单位评审时间和评审质量进行控制，以保证按时、按质完成评审工作。（3）多方参与，原则上水利厅、地州水行政主管部门、业主单位均需参与评审工作。（4）技术评审邀请水文、水资源、水工、地质、环保等方面的专家参加，并根据专家专业进行分工；专家要求为高级工程师及以上，从事水资源相关工作五年以上。</t>
  </si>
  <si>
    <t>3.资金安排程序</t>
  </si>
  <si>
    <t>结合省财政批复预算资金文件，省水利厅分解下达经费预算文件到各相关单位，项目实施单位根据已签订的政府采购合同书，开具增值税发票，由具体承办处室工管局逐级上报审批，划拨资金至合同约定账户</t>
  </si>
  <si>
    <t>4.资金安排标准或依据</t>
  </si>
  <si>
    <t>年度预算报告，《云南省省级部门向社会力量购买服务支出预算定额标准（试行）》，《云南省水利厅部门预算资金绩效管理暂行办法（云水资财{2016}）》，《云南省水利厅关于印发云南省省级水资源费项目管理及资金使用指南的通知》（云水资财〔2009〕114号）</t>
  </si>
  <si>
    <t>5.财务管理</t>
  </si>
  <si>
    <t>严格执行云南省省级财政预算执行相关规定，健全项目支出财务管理制度，提高财政预算执行使用效率，使用支出严格按照项目经费预算书计划，专款专用，无挤占、挪用资金和改动经费使用用途等情况。</t>
  </si>
  <si>
    <t>附件4</t>
  </si>
  <si>
    <t>项目支出绩效自评</t>
  </si>
  <si>
    <t>一级指标</t>
  </si>
  <si>
    <t>二级指标</t>
  </si>
  <si>
    <t>绩效指标完成情况分析</t>
  </si>
  <si>
    <t>情况说明</t>
  </si>
  <si>
    <t>1.项目绩效指标完成分析</t>
  </si>
  <si>
    <t>指标类型</t>
  </si>
  <si>
    <t>项目绩效指标名称</t>
  </si>
  <si>
    <t>申报项目确定的预期绩效指标</t>
  </si>
  <si>
    <t>完成率</t>
  </si>
  <si>
    <t>完成质量</t>
  </si>
  <si>
    <t>绩效标准</t>
  </si>
  <si>
    <t>指标值（项目绩效目标预计完成情况）</t>
  </si>
  <si>
    <t>上年绩效指标完成情况</t>
  </si>
  <si>
    <t>执行完毕绩效指标</t>
  </si>
  <si>
    <t>优</t>
  </si>
  <si>
    <t>良</t>
  </si>
  <si>
    <t>中</t>
  </si>
  <si>
    <t>差</t>
  </si>
  <si>
    <t>数量指标</t>
  </si>
  <si>
    <t>完成云南省大中型水库安全资料整编报告及分析报告</t>
  </si>
  <si>
    <t>100%完成云南省大中型水库安全资料整编报告及分析报告</t>
  </si>
  <si>
    <t>85%完成云南省大中型水库安全资料整编报告及分析报告</t>
  </si>
  <si>
    <t>70%完成云南省大中型水库安全资料整编报告及分析报告</t>
  </si>
  <si>
    <t>60%完成云南省大中型水库安全资料整编报告及分析报告</t>
  </si>
  <si>
    <t>完成238座大中型水库大坝安全监测资料整编</t>
  </si>
  <si>
    <t>无</t>
  </si>
  <si>
    <t>204</t>
  </si>
  <si>
    <t>86%</t>
  </si>
  <si>
    <t>效益指标</t>
  </si>
  <si>
    <t>提高水库工情测报及数据管理分析等科学化、规范化水平，为水库除险加固的实施提供数据评价及技术支撑</t>
  </si>
  <si>
    <t>明显提高水库工情测报及数据管理分析等科学化、规范化水平，为水库除险加固的实施提供数据评价及技术支撑</t>
  </si>
  <si>
    <t>对提高水库工情测报及数据管理分析等科学化、规范化水平，为水库除险加固的实施提供数据评价及技术支撑成效不明显</t>
  </si>
  <si>
    <t>尚未提高水库工情测报及数据管理分析等科学化、规范化水平</t>
  </si>
  <si>
    <t>尚未提高水库工情测报及数据管理分析等科学化、规范化水平；对水库除险加固的实施提供数据评价及技术支撑无成效</t>
  </si>
  <si>
    <t>完成</t>
  </si>
  <si>
    <t>时效指标</t>
  </si>
  <si>
    <t>完成云南省大中型水库安全监测资料整编及数据分析汇总</t>
  </si>
  <si>
    <t>2019年8月31日前完成云南省大中型水库安全监测资料整编及数据分析汇总</t>
  </si>
  <si>
    <t>2019年9月30日前完成云南省大中型水库安全监测资料整编及数据分析汇总</t>
  </si>
  <si>
    <t>2019年10月31日前完成云南省大中型水库安全监测资料整编及数据分析汇总</t>
  </si>
  <si>
    <t>2019年11月30日前完成云南省大中型水库安全监测资料整编及数据分析汇总</t>
  </si>
  <si>
    <t>2019年8月31日前完成</t>
  </si>
  <si>
    <t>2019年9月30日前完成</t>
  </si>
  <si>
    <t>完成公报、年报编制时限</t>
  </si>
  <si>
    <t>按时完成</t>
  </si>
  <si>
    <t>没有按时完成</t>
  </si>
  <si>
    <t>因具体项目不一样，所以与上年的绩效指标不一样</t>
  </si>
  <si>
    <t>按时完成公报、年报的编制工作</t>
  </si>
  <si>
    <t>按要求及时完成全省水资源公报、水资源管理年报 编制工作</t>
  </si>
  <si>
    <t>降低故障率，延长设施设备使用寿命</t>
  </si>
  <si>
    <t>降低故障率，延长设施设备使用寿命显著</t>
  </si>
  <si>
    <t>降低故障率，延长设施设备使用寿命较好</t>
  </si>
  <si>
    <t>降低故障率，延长设施设备使用寿命一般</t>
  </si>
  <si>
    <t>降低故障率，延长设施设备使用寿命差</t>
  </si>
  <si>
    <t>显著</t>
  </si>
  <si>
    <t>较好降低了设备设施故障率</t>
  </si>
  <si>
    <t>监测评价州（市）数</t>
  </si>
  <si>
    <t>监测评价州（市）16个</t>
  </si>
  <si>
    <t>13个≤监测评价州数＜16个</t>
  </si>
  <si>
    <t>10个≤监测评价州数＜13个</t>
  </si>
  <si>
    <t>监测评价州数＜10个</t>
  </si>
  <si>
    <t>16个州（市）</t>
  </si>
  <si>
    <t>较好完成监测评价州（市）工作</t>
  </si>
  <si>
    <t>较好完成最严格水资源管理制度考核监测评价工作</t>
  </si>
  <si>
    <t>质量指标</t>
  </si>
  <si>
    <t>水资源监控网运行维护状况</t>
  </si>
  <si>
    <t>水资源监控网运行维护正常</t>
  </si>
  <si>
    <t>水资源监控网运行维护较好</t>
  </si>
  <si>
    <t>水资源监控网运行维护一般</t>
  </si>
  <si>
    <t>水资源监控网没有运行维护</t>
  </si>
  <si>
    <t>运行正常</t>
  </si>
  <si>
    <t>牛栏江、滇池联合调度水文监测站网运行、省级水资源监控网、水资源管理信息网、重要取水户计量设施年度运行维护正常</t>
  </si>
  <si>
    <t>编制完成长江经济带水 资源保护带、生态隔离 带规划建设</t>
  </si>
  <si>
    <t>没有完成</t>
  </si>
  <si>
    <t>1项</t>
  </si>
  <si>
    <t>完成1项长江经济带水 资源保护带、生态隔离 带规划建设编制工作</t>
  </si>
  <si>
    <t>编制完成长江经济带水资源保护带、生态隔离带规划建设</t>
  </si>
  <si>
    <t>厅内外数据资源整合的数据量</t>
  </si>
  <si>
    <t>数据量≥800TB</t>
  </si>
  <si>
    <t>800TB＞数据量≥600TB</t>
  </si>
  <si>
    <t>600TB＞数据量≥400TB</t>
  </si>
  <si>
    <t>数据量＜400TB</t>
  </si>
  <si>
    <t>800TB</t>
  </si>
  <si>
    <t>820TB</t>
  </si>
  <si>
    <t>100%</t>
  </si>
  <si>
    <t>数据分析应用的开发完成量</t>
  </si>
  <si>
    <t>开发完成量≥10</t>
  </si>
  <si>
    <t>10＞开发完成量≥8</t>
  </si>
  <si>
    <t>8＞开发完成量≥6</t>
  </si>
  <si>
    <t>开发完成量＜6</t>
  </si>
  <si>
    <t>10</t>
  </si>
  <si>
    <t>计算资源部署量</t>
  </si>
  <si>
    <t>计算资源部署量≥25</t>
  </si>
  <si>
    <t>25＞计算资源部署量≥20</t>
  </si>
  <si>
    <t>20＞计算资源部署量≥15</t>
  </si>
  <si>
    <t>计算资源部署量＜15</t>
  </si>
  <si>
    <t>40</t>
  </si>
  <si>
    <t>超额迁移原有系统</t>
  </si>
  <si>
    <t>厅数据展示前端的优化，版本更新</t>
  </si>
  <si>
    <t>社会效益指标</t>
  </si>
  <si>
    <t>相关厅、处、兄弟单位的使用便利性</t>
  </si>
  <si>
    <t>使用便利性≥90%</t>
  </si>
  <si>
    <t>90%＞使用便利性≥80%</t>
  </si>
  <si>
    <t>80%＞使用便利性≥70%</t>
  </si>
  <si>
    <t>使用便利性＜70%</t>
  </si>
  <si>
    <t>≥90%</t>
  </si>
  <si>
    <t>90%</t>
  </si>
  <si>
    <t>2019年《滇池与牛栏江—滇池补水工程联合调度方案》</t>
  </si>
  <si>
    <t>1</t>
  </si>
  <si>
    <t>完成编制</t>
  </si>
  <si>
    <t>滇池补水量</t>
  </si>
  <si>
    <t>补水量≥5.82亿方</t>
  </si>
  <si>
    <t>5.82亿方＞补水量≥5.32亿方</t>
  </si>
  <si>
    <t>5.32亿方＞补水量≥4.82亿方</t>
  </si>
  <si>
    <t>补水量＜4.82亿方</t>
  </si>
  <si>
    <t>5.82亿方</t>
  </si>
  <si>
    <t>5.77亿方</t>
  </si>
  <si>
    <t>99%</t>
  </si>
  <si>
    <t>保障滇池补水效果及昆明市应急供水安全，充分发挥工程的综合效益</t>
  </si>
  <si>
    <t>正常运行</t>
  </si>
  <si>
    <t>较好运行</t>
  </si>
  <si>
    <t>运行一般</t>
  </si>
  <si>
    <t>无法运行</t>
  </si>
  <si>
    <t>持续解决滇池水资源短缺、改善水环境恶化的现状</t>
  </si>
  <si>
    <t>补水量≥5.66亿方</t>
  </si>
  <si>
    <t>5.66亿方＞补水量≥5.16亿方</t>
  </si>
  <si>
    <t>5.16亿方＞补水量≥4.66亿方</t>
  </si>
  <si>
    <t>补水量＜4.66亿方</t>
  </si>
  <si>
    <t>年均补水5.66亿立方米</t>
  </si>
  <si>
    <t>申报绿色小水电创建</t>
  </si>
  <si>
    <t>申报数量≥12</t>
  </si>
  <si>
    <t>12＞申报数量≥10</t>
  </si>
  <si>
    <t>10＞申报数量≥8</t>
  </si>
  <si>
    <t>申报数量＜8</t>
  </si>
  <si>
    <t>12座电站</t>
  </si>
  <si>
    <t>全部完成</t>
  </si>
  <si>
    <t>获“绿色小水电”称号</t>
  </si>
  <si>
    <t>完成数量≥10</t>
  </si>
  <si>
    <t>10＞完成数量≥8</t>
  </si>
  <si>
    <t>8＞完成数量≥6</t>
  </si>
  <si>
    <t>完成数量＜6</t>
  </si>
  <si>
    <t>10座电站</t>
  </si>
  <si>
    <t>绿色小水电创建人员培训</t>
  </si>
  <si>
    <t>培训人数≥256</t>
  </si>
  <si>
    <t>256＞培训人数≥236</t>
  </si>
  <si>
    <t>236＞培训人数≥216</t>
  </si>
  <si>
    <t>培训人数＜216</t>
  </si>
  <si>
    <t>256人次</t>
  </si>
  <si>
    <t>促进全省小水电转型升级</t>
  </si>
  <si>
    <t>明显促进全省小水电转型升级</t>
  </si>
  <si>
    <t>较好促进全省小水电转型升级</t>
  </si>
  <si>
    <t>一般促进全省小水电转型升级</t>
  </si>
  <si>
    <t>没有促进全省小水电转型升级</t>
  </si>
  <si>
    <t>明显促进：引导农村水电行业加快转变发展方式，走生态环境友好、社会和谐、经济合理、管理规范的可持续发展之路。</t>
  </si>
  <si>
    <t>提高人员绿色小水电创建技术水平</t>
  </si>
  <si>
    <t>明显提高创建意识和技术水平</t>
  </si>
  <si>
    <t>较好提高创建意识和技术水平</t>
  </si>
  <si>
    <t>一般提高创建意识和技术水平</t>
  </si>
  <si>
    <t>没有提高创建意识和技术水平</t>
  </si>
  <si>
    <t>明显提高：通过聘请专家进行培训指导，绿色小水电创建相关行政人员及备选项目业主绿色小水电创建意识和技术水平明显提高。</t>
  </si>
  <si>
    <t>聘请绿色小水电创建法律顾问</t>
  </si>
  <si>
    <t>1名</t>
  </si>
  <si>
    <t>绿色小水电创建合法合规</t>
  </si>
  <si>
    <t>没有发生法律纠纷</t>
  </si>
  <si>
    <t>发生1件及以上法律纠纷</t>
  </si>
  <si>
    <t>不发生法律纠纷：出台的相关文件及措施咨询法律顾问意见，绿色小水电创建过程合法合规，未发生法律纠纷。</t>
  </si>
  <si>
    <t>实施完成25件重点项目安全监督巡查。</t>
  </si>
  <si>
    <t>完成件数≥25</t>
  </si>
  <si>
    <t>25＞完成件数≥20</t>
  </si>
  <si>
    <t>20＞完成件数≥15</t>
  </si>
  <si>
    <t>完成件数＜15</t>
  </si>
  <si>
    <t>32件</t>
  </si>
  <si>
    <t>已完成</t>
  </si>
  <si>
    <t>实施完成4件在建大型工程及25件中小型骨干水利工程质量监督巡查</t>
  </si>
  <si>
    <t>完成件数≥29</t>
  </si>
  <si>
    <t>29＞完成件数≥24</t>
  </si>
  <si>
    <t>24＞完成件数≥19</t>
  </si>
  <si>
    <t>完成件数＜19</t>
  </si>
  <si>
    <t>29件</t>
  </si>
  <si>
    <t>参与省厅安排的20件项目稽察。</t>
  </si>
  <si>
    <t>参与件数≥20</t>
  </si>
  <si>
    <t>20＞参与件数≥15</t>
  </si>
  <si>
    <t>15＞参与件数≥10</t>
  </si>
  <si>
    <t>完成件数＜10</t>
  </si>
  <si>
    <t>80件</t>
  </si>
  <si>
    <t>未出现较大事故</t>
  </si>
  <si>
    <t>出现1件及以上较大事故</t>
  </si>
  <si>
    <t>全省水利工程建设安全质量控制情况</t>
  </si>
  <si>
    <t>县域节水型社会建设的评估验收</t>
  </si>
  <si>
    <t>评估验收完成项数≥5项</t>
  </si>
  <si>
    <t>5项＞评估验收完成项数≥4项</t>
  </si>
  <si>
    <t>4项＞评估验收完成项数≥3项</t>
  </si>
  <si>
    <t>评估验收完成项数＜3项</t>
  </si>
  <si>
    <t>≥5项</t>
  </si>
  <si>
    <t>5项</t>
  </si>
  <si>
    <t>10项</t>
  </si>
  <si>
    <t>完成了10个县区节水型社会建设的评估验收。</t>
  </si>
  <si>
    <t>完成最严格水资源管理制度考核用水效率指标的复核、测算</t>
  </si>
  <si>
    <t>完成州市数16个</t>
  </si>
  <si>
    <t>16个＞完成州市数≥13个</t>
  </si>
  <si>
    <t>13个＞完成州市数≥10个</t>
  </si>
  <si>
    <t>完成州市数＜10个</t>
  </si>
  <si>
    <t>16州市</t>
  </si>
  <si>
    <t>16 州市</t>
  </si>
  <si>
    <t>完成16州市最严格水资源管理制度考核用水效率指标的复核、测算</t>
  </si>
  <si>
    <t>为全省节水型社会建设提供决策依据，节水载体用水量减少</t>
  </si>
  <si>
    <t>完成评估、验收意见及分析总结材料</t>
  </si>
  <si>
    <t>未完成评估验收意见及分析总结材料</t>
  </si>
  <si>
    <t>完成评估验收意见及分析总结材料</t>
  </si>
  <si>
    <t>完成10个县区评估验收意见及分析总结材料</t>
  </si>
  <si>
    <t>10个县区节水型社会建设的评估验收意见，节水载体用水量明显减少。</t>
  </si>
  <si>
    <t>为全省最严格水源管理制度考核提供决策依据</t>
  </si>
  <si>
    <t>完成用水效率指标的复核，提供技术决策支撑</t>
  </si>
  <si>
    <t>未完成用水效率指标的复核及提供技术决策支撑</t>
  </si>
  <si>
    <t>完成16州市用水效率指标的复核，提供技术决策支撑</t>
  </si>
  <si>
    <t>为省级及州市最严格水资源管理制度考核用水效率指标复核提供依据</t>
  </si>
  <si>
    <t>河长制工作</t>
  </si>
  <si>
    <t>完成河长制工作</t>
  </si>
  <si>
    <t>编制完成六大水系及牛栏江省级“一河一策”方案</t>
  </si>
  <si>
    <t>提出流域治理保护措施，促进水生态文明建设</t>
  </si>
  <si>
    <t>明显促进水生态文明建设</t>
  </si>
  <si>
    <t>较好促进水生态文明建设</t>
  </si>
  <si>
    <t>一般促进水生态文明建设</t>
  </si>
  <si>
    <t>没有促进水生态文明建设</t>
  </si>
  <si>
    <t>明显</t>
  </si>
  <si>
    <t>满足有关要求，报告通过专家评审并经省级河长印发</t>
  </si>
  <si>
    <t>云南省水资源承载能力评价报告</t>
  </si>
  <si>
    <t>完成量≥95%</t>
  </si>
  <si>
    <t>95%＞完成量≥85%</t>
  </si>
  <si>
    <t>85%＞完成量≥75%</t>
  </si>
  <si>
    <t>完成量＜75%</t>
  </si>
  <si>
    <t>完成该项任务的90%</t>
  </si>
  <si>
    <t>促进县域水资源与人口经济均衡协调发展</t>
  </si>
  <si>
    <t>明显促进县域水资源与人口经济均衡协调发展</t>
  </si>
  <si>
    <t>较为明显促进县域水资源与人口经济均衡协调发展</t>
  </si>
  <si>
    <t>促进县域水资源与人口经济均衡协调发展效果一般</t>
  </si>
  <si>
    <t>促进县域水资源与人口经济均衡协调发展效果差</t>
  </si>
  <si>
    <t>较为明显</t>
  </si>
  <si>
    <t>云南省第三次水资源调查评价报告、专题研究成果</t>
  </si>
  <si>
    <t>2项</t>
  </si>
  <si>
    <t>《云南省水资源调查评价工作大纲》已编制完成并已审查通过</t>
  </si>
  <si>
    <t>满足新时期水资源管理、健全水安全保障体系、促进经济社会可持续发展和生态文明建设奠定基础</t>
  </si>
  <si>
    <t>明显促进经济社会可持续发展和生态文明建设</t>
  </si>
  <si>
    <t>较明显促进经济社会可持续发展和生态文明建设</t>
  </si>
  <si>
    <t>促进经济社会可持续发展和生态文明建设效果一般</t>
  </si>
  <si>
    <t>没有促进经济社会可持续发展和生态文明建设</t>
  </si>
  <si>
    <t>满足有关要求，通过专家评审并报送水利部</t>
  </si>
  <si>
    <t>发布完成云南省地方标准《用水定额》（修订版）</t>
  </si>
  <si>
    <t>报告编写完成并通过技术审查，正式成果提交云南省市场监督管理局</t>
  </si>
  <si>
    <t>社会效益</t>
  </si>
  <si>
    <t>科学核定取水许可数量，强化用水定额管理，建立完善区域及行业用水考核体系</t>
  </si>
  <si>
    <t>明显强化用水定额管理，建立完善区域及行业用水考核体系</t>
  </si>
  <si>
    <t>较好强化用水定额管理，建立完善区域及行业用水考核体系</t>
  </si>
  <si>
    <t>一般强化用水定额管理，建立完善区域及行业用水考核体系</t>
  </si>
  <si>
    <t>没有强化用水定额管理，建立完善区域及行业用水考核体系</t>
  </si>
  <si>
    <t>强化用水定额管理，建立区域及行业用水考核体系，建立用水效率控制红线，实行最严格水资源管理制度</t>
  </si>
  <si>
    <t>编写完成《长江经济带水资源保护带、生态隔离带建设规划（云南部分）》</t>
  </si>
  <si>
    <t>报告编写完成提交水利厅</t>
  </si>
  <si>
    <t>落实水资源保护措施，促进重要江河湖库水环境健康，切实改善人民群众生产生活环境的需要</t>
  </si>
  <si>
    <t>明显促进重要江河湖库水环境健康，切实改善人民群众生产生活环境的需要</t>
  </si>
  <si>
    <t>较好促进重要江河湖库水环境健康，切实改善人民群众生产生活环境的需要</t>
  </si>
  <si>
    <t>一般促进重要江河湖库水环境健康，切实改善人民群众生产生活环境的需要</t>
  </si>
  <si>
    <t>没有促进重要江河湖库水环境健康，切实改善人民群众生产生活环境的需要</t>
  </si>
  <si>
    <t>促进长江经济带管理保护工作</t>
  </si>
  <si>
    <t>汛期全省每日县级站降雨量信息</t>
  </si>
  <si>
    <t>降雨量信息≥184条</t>
  </si>
  <si>
    <t>184条＞降雨量信息≥164条</t>
  </si>
  <si>
    <t>164条＞降雨量信息≥144条</t>
  </si>
  <si>
    <t>降雨量信息＜144条</t>
  </si>
  <si>
    <t>184条</t>
  </si>
  <si>
    <t>汛期气象预报数据格点数据信息</t>
  </si>
  <si>
    <t>数据信息≥184条</t>
  </si>
  <si>
    <t>184条＞数据信息≥164条</t>
  </si>
  <si>
    <t>164条＞数据信息≥144条</t>
  </si>
  <si>
    <t>数据信息＜144条</t>
  </si>
  <si>
    <t>重要天气预报和气象专题预报信息</t>
  </si>
  <si>
    <t>重要天气预报和气象专题预报信息≥20篇</t>
  </si>
  <si>
    <t>20篇＞重要天气预报和气象专题预报信息≥15篇</t>
  </si>
  <si>
    <t>15篇＞重要天气预报和气象专题预报信息≥10篇</t>
  </si>
  <si>
    <t>重要天气预报和气象专题预报信息＜10篇</t>
  </si>
  <si>
    <t>20～30篇</t>
  </si>
  <si>
    <t>20篇</t>
  </si>
  <si>
    <t>气象信息提供完成及时率</t>
  </si>
  <si>
    <t>气象信息提供完成及时率≥95%</t>
  </si>
  <si>
    <t>95%＞气象信息提供完成及时率≥85%</t>
  </si>
  <si>
    <t>85%＞气象信息提供完成及时率≥75%</t>
  </si>
  <si>
    <t>气象信息提供完成及时率＜75%</t>
  </si>
  <si>
    <t>≥95%</t>
  </si>
  <si>
    <t>省级取水许可和入河排污口设置论证方案审查、取水设施现场验收和取水许可延续等技术评审</t>
  </si>
  <si>
    <t>技术评审数≥20</t>
  </si>
  <si>
    <t>20＞技术评审数≥15</t>
  </si>
  <si>
    <t>15＞技术评审数≥10</t>
  </si>
  <si>
    <t>技术评审数＜10</t>
  </si>
  <si>
    <t>20</t>
  </si>
  <si>
    <t>5个取水延续评估，9个取水申请技术评审，43个入河排污设置技术评审</t>
  </si>
  <si>
    <t>最严格水资源考核分值</t>
  </si>
  <si>
    <t>最严格水资源考核分值≥60分</t>
  </si>
  <si>
    <t>60分＞最严格水资源考核分值≥55分</t>
  </si>
  <si>
    <t>55分＞最严格水资源考核分值≥50分</t>
  </si>
  <si>
    <t>最严格水资源考核分值＜50分</t>
  </si>
  <si>
    <t>≥60分</t>
  </si>
  <si>
    <t>经济效益指标</t>
  </si>
  <si>
    <t>节水载体用水量减少情况</t>
  </si>
  <si>
    <t>节水载体用水量较上一年减少</t>
  </si>
  <si>
    <t>节水载体用水量较上一年没有减少</t>
  </si>
  <si>
    <t>较上一年度较少</t>
  </si>
  <si>
    <t>促进节水能力建设情况</t>
  </si>
  <si>
    <t>明显促进节水能力建设</t>
  </si>
  <si>
    <t>较好促进节水能力建设</t>
  </si>
  <si>
    <t>促进节水能力建设效果一般</t>
  </si>
  <si>
    <t>没有促进节水能力建设</t>
  </si>
  <si>
    <t>明显促进</t>
  </si>
  <si>
    <t>万元GDP增加值用水量</t>
  </si>
  <si>
    <t>万元GDP增加值用水量较2015年下降率≥17%</t>
  </si>
  <si>
    <t>17%＞万元GDP增加值用水量较2015年下降率≥14%</t>
  </si>
  <si>
    <t>14%＞万元GDP增加值用水量较2015年下降率≥11%</t>
  </si>
  <si>
    <t>万元GDP增加值用水量较2015年下降率＜11%</t>
  </si>
  <si>
    <t>较2015年下降17%</t>
  </si>
  <si>
    <t>19.60%</t>
  </si>
  <si>
    <t>万元工业增加值用水量</t>
  </si>
  <si>
    <t>万元工业增加值用水量较2015年下降率≥20%</t>
  </si>
  <si>
    <t>20%＞万元工业增加值用水量较2015年下降率≥15%</t>
  </si>
  <si>
    <t>15%＞万元工业增加值用水量较2015年下降率≥10%</t>
  </si>
  <si>
    <t>万元工业增加值用水量较2015年下降率＜10%</t>
  </si>
  <si>
    <t>较2015年下降20%</t>
  </si>
  <si>
    <t>28.9%</t>
  </si>
  <si>
    <t>农田灌溉水有效利用系数</t>
  </si>
  <si>
    <t>农田灌溉水有效利用系数≥0.463</t>
  </si>
  <si>
    <t>0.463＞农田灌溉水有效利用系数≥0.363</t>
  </si>
  <si>
    <t>0.363＞农田灌溉水有效利用系数≥0.263</t>
  </si>
  <si>
    <t>农田灌溉水有效利用系数＜0.263</t>
  </si>
  <si>
    <t>≥0.463</t>
  </si>
  <si>
    <t>0.476</t>
  </si>
  <si>
    <t>水源地达标情况</t>
  </si>
  <si>
    <t>100%＞水源地达标率≥90%</t>
  </si>
  <si>
    <t>90%＞水源地达标率≥80%</t>
  </si>
  <si>
    <t>80%＞水源地达标率≥70%</t>
  </si>
  <si>
    <t>水源地达标率＜70%</t>
  </si>
  <si>
    <t>94.20%</t>
  </si>
  <si>
    <t>水功能区限制纳污红线控制情况</t>
  </si>
  <si>
    <t>水质达标率≥84%</t>
  </si>
  <si>
    <t>84%＞水质达标率≥74%</t>
  </si>
  <si>
    <t>74%＞水质达标率≥64%</t>
  </si>
  <si>
    <t>水质达标率＜64%</t>
  </si>
  <si>
    <t>红河湖泊水功能水质达标率达到84%</t>
  </si>
  <si>
    <t>“三条红线”控制情况（全省用水总量）</t>
  </si>
  <si>
    <t>用水总量＜203.25亿立方米</t>
  </si>
  <si>
    <t>213.25亿立方米＞用水总量≥203.25亿立方米</t>
  </si>
  <si>
    <t>223.25亿立方米＞用水总量≥213.25亿立方米</t>
  </si>
  <si>
    <t>用水总量＞223.25亿立方米</t>
  </si>
  <si>
    <t>＜203.25亿立方米</t>
  </si>
  <si>
    <t>155.68亿立方米</t>
  </si>
  <si>
    <t>水资源费征收额</t>
  </si>
  <si>
    <t>水资源费征收额≥11.5亿</t>
  </si>
  <si>
    <t>11.5亿＞水资源费征收额≥9.5亿</t>
  </si>
  <si>
    <t>9.5亿＞水资源费征收额≥7.5亿</t>
  </si>
  <si>
    <t>水资源费征收额＜7.5亿</t>
  </si>
  <si>
    <t>≥11.5亿</t>
  </si>
  <si>
    <t>23.01亿</t>
  </si>
  <si>
    <t>水事纠纷（案件）协调</t>
  </si>
  <si>
    <t>水事纠纷案件协调完成率100%</t>
  </si>
  <si>
    <t>100%＞水事纠纷案件协调完成率≥90%</t>
  </si>
  <si>
    <t>90%＞水事纠纷案件协调完成率≥80%</t>
  </si>
  <si>
    <t>水事纠纷案件协调完成率＜80%</t>
  </si>
  <si>
    <t>100%完成</t>
  </si>
  <si>
    <t>水利综合执法能力提升情况</t>
  </si>
  <si>
    <t>明显提升</t>
  </si>
  <si>
    <t>较好提升</t>
  </si>
  <si>
    <t>一般提升</t>
  </si>
  <si>
    <t>没有提升</t>
  </si>
  <si>
    <t>满意度指标</t>
  </si>
  <si>
    <t>受益对象满意度</t>
  </si>
  <si>
    <t>满意度≥90%</t>
  </si>
  <si>
    <t>90%＞满意度≥80%</t>
  </si>
  <si>
    <t>80%＞满意度≥70%</t>
  </si>
  <si>
    <t>满意度＜70%</t>
  </si>
  <si>
    <t>2.项目成本性分析</t>
  </si>
  <si>
    <t>项目是否有节支增效的改进措施</t>
  </si>
  <si>
    <t>加强职工技术培训和实作演练，鼓励工作人员加强测验设施设备的日常维护，减少设备维修成本。项目在组织实施过程中，严格厉行节约，控制成本开支。各项支出凡是达到政府采购标准的，一律向省财政厅申报政府采购，通过政府采购以节约成本；不需进行政府采购的，均进行充分的市场询价，货比三家，尽量发挥财政资金的效益；差旅费、会议费的报销严格执行省财政厅发布的差旅费和会议费管理办法的规定，杜绝不合理的支出。</t>
  </si>
  <si>
    <t>项目是否有规范的内控机制</t>
  </si>
  <si>
    <t>设施设备及易耗品的购买时多方询价、择优选择性价比高的产品；差旅开支严格按照省财政厅规定执行；在保证项目实施质量的前提下，尽量使用远程处理方式，降低差旅次数及时间长度；严格会议审批、严格大额支出事前审批制度；定期提供经费开支统计表供领导控制经费。 在监督检查过程中，严格执行《安全生产管理工作制度》、《安全监督管理人员工作职责》、《安全生产监督检查流程》、《安全生产例会制度》、《安全生产检查制度》、《安全生产台帐管理制度》、《生产安全事故报水利工程建设安全生产举报制度》；资金管理严格执行相关单位、处室财务管理制度。</t>
  </si>
  <si>
    <t>项目是否达到标准的质量管理水平</t>
  </si>
  <si>
    <t>项目质量达到预期水平，完成年度水文测报工作任务，数据成果符合行业标准及《水文测验规范》要求。</t>
  </si>
  <si>
    <t>3.项目效率性分析</t>
  </si>
  <si>
    <t>完成的及时性</t>
  </si>
  <si>
    <t>本次绩效自评涉及的水资源费项目在相关单位和部门的督促下，在时间节点前及时高效的完成相关任务。</t>
  </si>
  <si>
    <t>验收的有效性</t>
  </si>
  <si>
    <t>对云南省水资源费项目及时进行验收，并对相关资料进行整编、汇总、上报。</t>
  </si>
  <si>
    <t>4.部门绩效目标实现</t>
  </si>
  <si>
    <t>项目绩效是否促进部门绩效目标的实现</t>
  </si>
  <si>
    <t>项目所产生的绩效较好的促进了部门绩效目标的实现，保障了部门绩效，有效促进全省水利工程管理科学化、信息化。</t>
  </si>
  <si>
    <t>项目绩效与规划和宏观政策的适应性</t>
  </si>
  <si>
    <t>项目所产生的绩效与行业发展规划及国家宏观政策相适应，符合国家政策，产生了较好的社会效益，为国家防灾减灾服务，具有良好的适应性。</t>
  </si>
  <si>
    <t>项目绩效体现部门职能职责及年度计划情况</t>
  </si>
  <si>
    <t>严格按照工管局部门职责和年度计划执行，项目绩效完全符合本单位的职能职责，符合单位年度工作计划。</t>
  </si>
  <si>
    <t>自评结论</t>
  </si>
  <si>
    <t>水资源节约管理与保护支出项目总体评价为优。按照《云南省财政厅关于下达2018年省级水资源费的通知》 云财农〔2018〕144号和《云南省财政厅关于下达2018年水资源费的通知》云财农〔2018〕289号的安排使用，资金分配、使用途径符合相关法规要求，积极配合省财政厅及上级部门的绩效管理工作，有效开展了中央及省级水利专项资金等的绩效评价工作，切实加强资金的监管，督促项目实施单位抓紧工程的组织实施，确保资金的使用效益以及工程的施工质量；对改造建设工作认真的市县进行大力扶持和表扬，从资金上按照绩效考核进行倾斜，体现了公平、公正的工作机制，同时对工作滞后，项目推动缓慢的市县，及时进行批评，对出现的问题进行研究，多方协调，共同推动项目工作的进展；在工作经费管理上，我厅严格资金监管，督促项目单位严格执行财务制度，规范资金使用，节约开支，提高资金使用效率。</t>
  </si>
  <si>
    <t>附件5</t>
  </si>
  <si>
    <t>项目绩效目标管理</t>
  </si>
  <si>
    <t>（一）部门绩效管理组织体系建设情况</t>
  </si>
  <si>
    <t>预算管理单位按照“谁主管、谁使用、谁负责”的原则，作为预算绩效管理的主体落实绩效管理责任。项目实施单位组织实施预算绩效管理工作，对预算执行进行绩效跟踪，制定中长期绩效目标和项目支出绩效目标；主管部门制定工作开展计划和配套管理措施，指导、督促和检查下级部门（或项目实施单位）的预算绩效管理工作，根据规划制定中长期规划绩效目标、部门整体支出绩效目标、和项目支出绩效目标，对预算执行进行绩效跟踪，建立本部门预算绩效评价指标体系，并组织开展部门的绩效自评工作。
    2019年3月25日水利厅于下发《云南省水利厅关于开展2018年度部门整体支出绩效和项目支出绩效自评工作的通知》，由水利厅资财处牵头，组织各相关处室以及厅直有关单位开展绩效自评工作。</t>
  </si>
  <si>
    <t>（二）部门绩效管理推进情况及措施</t>
  </si>
  <si>
    <t>绩效管理推进情况：1.年初省水利厅申报项目年度预算和预算绩效目标；2.根据预算申报时设立的绩效目标，编制部门项目绩效评价指标；3.根据预算申报时的绩效目标和部门职能职责设立绩效评价个性指标库；4.省水利厅对预算开展绩效监督和跟踪；5.对部门整体和项目支出进行绩效自评。 
绩效管理措施：1.落实部门预算资金绩效管理责任，提高资金使用效益，促进资金使用安全，制定了《云南省水利厅部门预算资金绩效管理暂行办法》；2.围绕各项工作的开展制定了一批项目管理制度，各项目均指定专人负责，具备项目实施的人员、场地设备等项目实施条件。由各项目实施处室（分局）全程监控项目实施情况，实施完成后及时组织项目验收，对照预算申报时设定的绩效指标进行评价，省水文局财务部门定期通报各项目实施进度，督促项目实施，检查项目实施效果。</t>
  </si>
  <si>
    <t>（三）未完成的项目绩效目标及其原因分析</t>
  </si>
  <si>
    <t>（四）下一步改进工作的意见及建议</t>
  </si>
  <si>
    <t>1.管理经验</t>
  </si>
  <si>
    <t>1.为了保障项目的正常开展实施，云南省水利厅制度并下发了《云南省水利厅省本级项目支出预算申报及资金管理办法》，以规范项目的实施，资金的使用管理，优化项目资金的使用效益，提高水利项目的管理和实施成效。并建立了验收评估和综合评审等机构。                                                                                       2.为了保障项目的绩效评价正常顺利开展实施，云南省水利厅制度并下发了《云南省水利厅部门预算资金绩效管理暂行办法》（云水资财〔2016〕32号），以规范项目的绩效评价行为，提高资金使用效益，促进资金使用安全。并成立了省水利厅预算管理领导小组。</t>
  </si>
  <si>
    <t>2.项目绩效目标修正建议</t>
  </si>
  <si>
    <t>3.需改进的问题及措施</t>
  </si>
  <si>
    <t>4.其他需要说明的情况</t>
  </si>
  <si>
    <t>附件6</t>
  </si>
  <si>
    <t>项目评价工作组织实施情况</t>
  </si>
  <si>
    <t>（一）部门预算绩效评价工作组机构及有关专家等人员构成</t>
  </si>
  <si>
    <t>评价组机构职位</t>
  </si>
  <si>
    <t>姓名</t>
  </si>
  <si>
    <t>职务/职称</t>
  </si>
  <si>
    <t>所属单位/处室</t>
  </si>
  <si>
    <t>组长</t>
  </si>
  <si>
    <t>处长</t>
  </si>
  <si>
    <t>组员</t>
  </si>
  <si>
    <t>余乐</t>
  </si>
  <si>
    <t>主任科员</t>
  </si>
  <si>
    <t>（二）绩效自评的目的</t>
  </si>
  <si>
    <t xml:space="preserve"> 为了加强财政支出管理、增强资金绩效理念、合理配置公共资源、优化财政支出结构、强化资金管理水平、提高资金使用效益，从项目立项、资金落实、项目管理、资金使用、项目产出等方面进行客观评价，分析存在问题和原因，及时总结经验，改进管理措施。</t>
  </si>
  <si>
    <t>（三）自评组织过程</t>
  </si>
  <si>
    <t>1.前期准备情况</t>
  </si>
  <si>
    <t>（一）在认真研究省水利厅和财政厅绩效评价相关政策、文件基础上，制定工作方案报经厅领导批准。                                                           （二）厅各处室结合项目预算申报书中所提出的绩效指标初步制定所负责项目的绩效自评指标，资产财务处协助完善、确认绩效指标。                          （三）资产财务处将省级部门项目支出绩效自评报告范本及项支出及绩效采集表提供厅各处室。</t>
  </si>
  <si>
    <t>2.组织实施情况</t>
  </si>
  <si>
    <t>（一）资产财务处发布年度绩效评价工作通知，组织各项目承担单位开展绩效自评工作。
（二）绩效自评。2019年3月30日前，厅有关处室（单位）按照职责分工完成项目支出绩效自评，并按要求将相应材料报厅资财处配合完成整体支出绩效自评。
（三）抽查。2019年4月19日前，厅资产财务处组织对部分整体支出和项目支出绩效自评工作开展情况进行现场抽查。                                                             (四）成果上报。2019年4月25日前，完成厅整体支出和项目支出绩效自评成果汇总，并按程序报省财政厅。</t>
  </si>
  <si>
    <t>报告填写人</t>
  </si>
  <si>
    <t>贾文刚</t>
  </si>
  <si>
    <t>评价工作负责人</t>
  </si>
  <si>
    <t>曾毅</t>
  </si>
  <si>
    <t>相关附件</t>
  </si>
  <si>
    <t>（一）项目管理相关文件</t>
  </si>
  <si>
    <t>（二）项目资金安排相关文件</t>
  </si>
  <si>
    <t>（三）部门加强预算绩效组织体系建设相关文件</t>
  </si>
  <si>
    <t>（四）部门绩效考评办法</t>
  </si>
  <si>
    <t>（五）部门推进绩效管理的其他相关文件</t>
  </si>
  <si>
    <t>（六）反映项目绩效目标实际完成情况的有关材料</t>
  </si>
  <si>
    <t>（七）中央和省委、省政府对于部门或该项目的相关要求</t>
  </si>
  <si>
    <t>（八）人大对部门或该项目的相关要求或意见</t>
  </si>
  <si>
    <t>（九) 审计对部门或该项目的审计报告或建议</t>
  </si>
  <si>
    <t>（十）其他需要提供的材料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</si>
</sst>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s>
  <fonts count="44">
    <font>
      <sz val="11"/>
      <color theme="1"/>
      <name val="宋体"/>
      <charset val="134"/>
      <scheme val="minor"/>
    </font>
    <font>
      <sz val="11"/>
      <color indexed="8"/>
      <name val="宋体"/>
      <charset val="134"/>
    </font>
    <font>
      <b/>
      <sz val="18"/>
      <color indexed="8"/>
      <name val="宋体"/>
      <charset val="134"/>
    </font>
    <font>
      <sz val="18"/>
      <color indexed="8"/>
      <name val="方正小标宋简体"/>
      <charset val="134"/>
    </font>
    <font>
      <sz val="12"/>
      <color indexed="8"/>
      <name val="宋体"/>
      <charset val="134"/>
    </font>
    <font>
      <sz val="11"/>
      <color indexed="8"/>
      <name val="宋体"/>
      <charset val="134"/>
      <scheme val="minor"/>
    </font>
    <font>
      <sz val="10"/>
      <color indexed="8"/>
      <name val="宋体"/>
      <charset val="134"/>
      <scheme val="minor"/>
    </font>
    <font>
      <b/>
      <sz val="18"/>
      <color indexed="8"/>
      <name val="宋体"/>
      <charset val="134"/>
      <scheme val="minor"/>
    </font>
    <font>
      <sz val="11"/>
      <name val="宋体"/>
      <charset val="134"/>
      <scheme val="minor"/>
    </font>
    <font>
      <sz val="11"/>
      <color rgb="FF000000"/>
      <name val="宋体"/>
      <charset val="134"/>
      <scheme val="minor"/>
    </font>
    <font>
      <sz val="11"/>
      <name val="宋体"/>
      <charset val="134"/>
    </font>
    <font>
      <sz val="15.6"/>
      <color rgb="FF000000"/>
      <name val="宋体"/>
      <charset val="134"/>
      <scheme val="minor"/>
    </font>
    <font>
      <u/>
      <sz val="11"/>
      <color rgb="FF800080"/>
      <name val="宋体"/>
      <charset val="134"/>
      <scheme val="minor"/>
    </font>
    <font>
      <b/>
      <sz val="11"/>
      <color indexed="8"/>
      <name val="宋体"/>
      <charset val="134"/>
    </font>
    <font>
      <sz val="11"/>
      <color rgb="FF000000"/>
      <name val="宋体"/>
      <charset val="134"/>
    </font>
    <font>
      <sz val="22"/>
      <color indexed="8"/>
      <name val="方正小标宋简体"/>
      <charset val="134"/>
    </font>
    <font>
      <sz val="22"/>
      <color indexed="8"/>
      <name val="宋体"/>
      <charset val="134"/>
    </font>
    <font>
      <sz val="18"/>
      <color indexed="8"/>
      <name val="黑体"/>
      <charset val="134"/>
    </font>
    <font>
      <sz val="11"/>
      <color indexed="8"/>
      <name val="黑体"/>
      <charset val="134"/>
    </font>
    <font>
      <sz val="26"/>
      <color indexed="8"/>
      <name val="方正小标宋简体"/>
      <charset val="134"/>
    </font>
    <font>
      <sz val="24"/>
      <color indexed="8"/>
      <name val="方正小标宋简体"/>
      <charset val="134"/>
    </font>
    <font>
      <sz val="18"/>
      <color indexed="8"/>
      <name val="宋体"/>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8"/>
      <name val="黑体"/>
      <charset val="134"/>
    </font>
    <font>
      <u/>
      <sz val="18"/>
      <name val="黑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4"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5" borderId="12" applyNumberFormat="0" applyAlignment="0" applyProtection="0">
      <alignment vertical="center"/>
    </xf>
    <xf numFmtId="0" fontId="31" fillId="6" borderId="13" applyNumberFormat="0" applyAlignment="0" applyProtection="0">
      <alignment vertical="center"/>
    </xf>
    <xf numFmtId="0" fontId="32" fillId="6" borderId="12" applyNumberFormat="0" applyAlignment="0" applyProtection="0">
      <alignment vertical="center"/>
    </xf>
    <xf numFmtId="0" fontId="33" fillId="7"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0"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39" fillId="34" borderId="0" applyNumberFormat="0" applyBorder="0" applyAlignment="0" applyProtection="0">
      <alignment vertical="center"/>
    </xf>
    <xf numFmtId="0" fontId="1" fillId="0" borderId="0">
      <alignment vertical="center"/>
    </xf>
    <xf numFmtId="0" fontId="41" fillId="0" borderId="0"/>
    <xf numFmtId="0" fontId="1" fillId="0" borderId="0">
      <alignment vertical="center"/>
    </xf>
  </cellStyleXfs>
  <cellXfs count="107">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49" fontId="0" fillId="0" borderId="2" xfId="0" applyNumberFormat="1" applyFont="1" applyBorder="1" applyAlignment="1">
      <alignment horizontal="left" vertical="center" wrapText="1"/>
    </xf>
    <xf numFmtId="49" fontId="0" fillId="0" borderId="4" xfId="0" applyNumberFormat="1" applyFont="1" applyBorder="1" applyAlignment="1">
      <alignment horizontal="left" vertical="center" wrapText="1"/>
    </xf>
    <xf numFmtId="49" fontId="0" fillId="0" borderId="5" xfId="0" applyNumberFormat="1" applyFont="1" applyBorder="1" applyAlignment="1">
      <alignment horizontal="left" vertical="center" wrapText="1"/>
    </xf>
    <xf numFmtId="49" fontId="0" fillId="0" borderId="6" xfId="0" applyNumberFormat="1" applyFont="1" applyBorder="1" applyAlignment="1">
      <alignment horizontal="left" vertical="center" wrapText="1"/>
    </xf>
    <xf numFmtId="0" fontId="3" fillId="0" borderId="2" xfId="0" applyFont="1" applyFill="1" applyBorder="1" applyAlignment="1">
      <alignment horizontal="center" vertical="center"/>
    </xf>
    <xf numFmtId="0" fontId="4" fillId="0" borderId="2" xfId="0" applyFont="1" applyFill="1" applyBorder="1" applyAlignment="1">
      <alignment horizontal="left" vertical="center"/>
    </xf>
    <xf numFmtId="0" fontId="1" fillId="0" borderId="0" xfId="0" applyFont="1" applyFill="1" applyBorder="1" applyAlignment="1">
      <alignment wrapText="1"/>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49" fontId="5" fillId="0" borderId="2" xfId="0" applyNumberFormat="1" applyFont="1" applyFill="1" applyBorder="1" applyAlignment="1">
      <alignment horizontal="left" vertical="center" wrapText="1"/>
    </xf>
    <xf numFmtId="49" fontId="5" fillId="0" borderId="2" xfId="0" applyNumberFormat="1" applyFont="1" applyBorder="1" applyAlignment="1">
      <alignment horizontal="left" vertical="center" wrapText="1"/>
    </xf>
    <xf numFmtId="0" fontId="1" fillId="0" borderId="7" xfId="0" applyFont="1" applyFill="1" applyBorder="1" applyAlignment="1">
      <alignment horizontal="center" vertical="center" wrapText="1"/>
    </xf>
    <xf numFmtId="0" fontId="1" fillId="2" borderId="0" xfId="0" applyFont="1" applyFill="1" applyBorder="1" applyAlignment="1"/>
    <xf numFmtId="0" fontId="6" fillId="0" borderId="0" xfId="0" applyFont="1" applyFill="1" applyBorder="1" applyAlignment="1"/>
    <xf numFmtId="0" fontId="6" fillId="2" borderId="0" xfId="0" applyFont="1" applyFill="1" applyBorder="1" applyAlignment="1"/>
    <xf numFmtId="0" fontId="1" fillId="0" borderId="0" xfId="0" applyFont="1" applyFill="1" applyAlignment="1"/>
    <xf numFmtId="0" fontId="1" fillId="2" borderId="0" xfId="0" applyFont="1" applyFill="1" applyAlignment="1"/>
    <xf numFmtId="0" fontId="5" fillId="0" borderId="0" xfId="0" applyFont="1" applyFill="1" applyBorder="1" applyAlignment="1">
      <alignment horizontal="center"/>
    </xf>
    <xf numFmtId="0" fontId="2"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5" fillId="2" borderId="2" xfId="50" applyFont="1" applyFill="1" applyBorder="1" applyAlignment="1">
      <alignment horizontal="center" vertical="center" wrapText="1"/>
    </xf>
    <xf numFmtId="0" fontId="5" fillId="0" borderId="2" xfId="0" applyNumberFormat="1" applyFont="1" applyFill="1" applyBorder="1" applyAlignment="1" applyProtection="1">
      <alignment horizontal="center" vertical="center" wrapText="1"/>
    </xf>
    <xf numFmtId="0" fontId="8" fillId="0" borderId="2" xfId="49" applyFont="1" applyBorder="1" applyAlignment="1">
      <alignment horizontal="center" vertical="center" wrapText="1"/>
    </xf>
    <xf numFmtId="0" fontId="5" fillId="0" borderId="2" xfId="51" applyFont="1" applyFill="1" applyBorder="1" applyAlignment="1">
      <alignment horizontal="center" vertical="center" wrapText="1"/>
    </xf>
    <xf numFmtId="0" fontId="8" fillId="0" borderId="2" xfId="49" applyNumberFormat="1" applyFont="1" applyFill="1" applyBorder="1" applyAlignment="1" applyProtection="1">
      <alignment horizontal="center" vertical="center" wrapText="1"/>
    </xf>
    <xf numFmtId="9" fontId="5" fillId="0" borderId="2" xfId="51" applyNumberFormat="1" applyFont="1" applyFill="1" applyBorder="1" applyAlignment="1">
      <alignment horizontal="center" vertical="center" wrapText="1"/>
    </xf>
    <xf numFmtId="0" fontId="8" fillId="2" borderId="2" xfId="49" applyFont="1" applyFill="1" applyBorder="1" applyAlignment="1">
      <alignment horizontal="center" vertical="center" wrapText="1"/>
    </xf>
    <xf numFmtId="9" fontId="8" fillId="2" borderId="2" xfId="49" applyNumberFormat="1" applyFont="1" applyFill="1" applyBorder="1" applyAlignment="1">
      <alignment horizontal="center" vertical="center" wrapText="1"/>
    </xf>
    <xf numFmtId="49" fontId="9" fillId="0" borderId="2" xfId="0" applyNumberFormat="1"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49" fontId="1" fillId="0" borderId="2" xfId="0" applyNumberFormat="1" applyFont="1" applyFill="1" applyBorder="1" applyAlignment="1">
      <alignment horizontal="left" vertical="center" wrapText="1"/>
    </xf>
    <xf numFmtId="49"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8" fillId="2"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0" fontId="0" fillId="2" borderId="2" xfId="0" applyFont="1" applyFill="1" applyBorder="1" applyAlignment="1">
      <alignment horizontal="center" vertical="center" wrapText="1"/>
    </xf>
    <xf numFmtId="9" fontId="8" fillId="0" borderId="2" xfId="49" applyNumberFormat="1" applyFont="1" applyBorder="1" applyAlignment="1">
      <alignment horizontal="center" vertical="center" wrapText="1"/>
    </xf>
    <xf numFmtId="0" fontId="1" fillId="0" borderId="2" xfId="0" applyFont="1" applyFill="1" applyBorder="1" applyAlignment="1">
      <alignment wrapText="1"/>
    </xf>
    <xf numFmtId="49" fontId="1" fillId="0" borderId="2" xfId="0" applyNumberFormat="1" applyFont="1" applyFill="1" applyBorder="1" applyAlignment="1">
      <alignment horizontal="center" vertical="center" wrapText="1"/>
    </xf>
    <xf numFmtId="0" fontId="1" fillId="2" borderId="2" xfId="0" applyFont="1" applyFill="1" applyBorder="1" applyAlignment="1">
      <alignment vertical="center" wrapText="1"/>
    </xf>
    <xf numFmtId="49" fontId="1" fillId="2" borderId="2"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2" xfId="0" applyFont="1" applyFill="1" applyBorder="1" applyAlignment="1">
      <alignment vertical="center" wrapText="1"/>
    </xf>
    <xf numFmtId="49" fontId="1" fillId="2" borderId="2" xfId="0" applyNumberFormat="1" applyFont="1" applyFill="1" applyBorder="1" applyAlignment="1">
      <alignment horizontal="left" vertical="center" wrapText="1"/>
    </xf>
    <xf numFmtId="9" fontId="5" fillId="0" borderId="2" xfId="0" applyNumberFormat="1" applyFont="1" applyFill="1" applyBorder="1" applyAlignment="1">
      <alignment horizontal="center" vertical="center"/>
    </xf>
    <xf numFmtId="0" fontId="5" fillId="0" borderId="2" xfId="0" applyFont="1" applyFill="1" applyBorder="1" applyAlignment="1">
      <alignment horizontal="left" vertical="center" wrapText="1"/>
    </xf>
    <xf numFmtId="9" fontId="5" fillId="2" borderId="2" xfId="0" applyNumberFormat="1" applyFont="1" applyFill="1" applyBorder="1" applyAlignment="1">
      <alignment horizontal="center" vertical="center" wrapText="1"/>
    </xf>
    <xf numFmtId="0" fontId="9" fillId="2" borderId="2" xfId="0" applyFont="1" applyFill="1" applyBorder="1" applyAlignment="1">
      <alignment horizontal="left" vertical="center" wrapText="1"/>
    </xf>
    <xf numFmtId="9" fontId="5" fillId="0" borderId="2" xfId="0" applyNumberFormat="1" applyFont="1" applyFill="1" applyBorder="1" applyAlignment="1">
      <alignment horizontal="center" vertical="center" wrapText="1"/>
    </xf>
    <xf numFmtId="49" fontId="10" fillId="0" borderId="2" xfId="0" applyNumberFormat="1" applyFont="1" applyFill="1" applyBorder="1" applyAlignment="1">
      <alignment horizontal="left" vertical="center" wrapText="1"/>
    </xf>
    <xf numFmtId="49" fontId="10" fillId="2" borderId="2" xfId="0" applyNumberFormat="1" applyFont="1" applyFill="1" applyBorder="1" applyAlignment="1">
      <alignment horizontal="left" vertical="center" wrapText="1"/>
    </xf>
    <xf numFmtId="49" fontId="10" fillId="2" borderId="2" xfId="0" applyNumberFormat="1" applyFont="1" applyFill="1" applyBorder="1" applyAlignment="1">
      <alignment horizontal="center" vertical="center" wrapText="1"/>
    </xf>
    <xf numFmtId="49" fontId="5" fillId="2" borderId="2" xfId="0" applyNumberFormat="1" applyFont="1" applyFill="1" applyBorder="1" applyAlignment="1">
      <alignment horizontal="left" vertical="center" wrapText="1"/>
    </xf>
    <xf numFmtId="0" fontId="11" fillId="0" borderId="0" xfId="0" applyFont="1" applyFill="1" applyBorder="1" applyAlignment="1">
      <alignment horizontal="center"/>
    </xf>
    <xf numFmtId="0" fontId="0" fillId="0" borderId="2" xfId="0" applyFont="1" applyBorder="1" applyAlignment="1">
      <alignment horizontal="center" vertical="center" wrapText="1"/>
    </xf>
    <xf numFmtId="49" fontId="12" fillId="0" borderId="2" xfId="6" applyNumberFormat="1" applyFont="1" applyBorder="1" applyAlignment="1">
      <alignment horizontal="left" vertical="center" wrapText="1"/>
    </xf>
    <xf numFmtId="176" fontId="1" fillId="0" borderId="4" xfId="0" applyNumberFormat="1" applyFont="1" applyFill="1" applyBorder="1" applyAlignment="1">
      <alignment horizontal="left" vertical="center" wrapText="1"/>
    </xf>
    <xf numFmtId="176" fontId="1" fillId="0" borderId="6"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4" fontId="1" fillId="0" borderId="4" xfId="0" applyNumberFormat="1" applyFont="1" applyFill="1" applyBorder="1" applyAlignment="1">
      <alignment horizontal="right" vertical="center" wrapText="1"/>
    </xf>
    <xf numFmtId="4" fontId="1" fillId="0" borderId="6" xfId="0" applyNumberFormat="1" applyFont="1" applyFill="1" applyBorder="1" applyAlignment="1">
      <alignment horizontal="right" vertical="center" wrapText="1"/>
    </xf>
    <xf numFmtId="49" fontId="1" fillId="0" borderId="4" xfId="0" applyNumberFormat="1" applyFont="1" applyFill="1" applyBorder="1" applyAlignment="1">
      <alignment horizontal="center" vertical="center" wrapText="1"/>
    </xf>
    <xf numFmtId="49" fontId="1" fillId="0" borderId="6" xfId="0" applyNumberFormat="1" applyFont="1" applyFill="1" applyBorder="1" applyAlignment="1">
      <alignment horizontal="center" vertical="center" wrapText="1"/>
    </xf>
    <xf numFmtId="4" fontId="1" fillId="0" borderId="4" xfId="0" applyNumberFormat="1" applyFont="1" applyFill="1" applyBorder="1" applyAlignment="1">
      <alignment horizontal="center" vertical="center" wrapText="1"/>
    </xf>
    <xf numFmtId="4" fontId="1" fillId="0" borderId="6" xfId="0" applyNumberFormat="1" applyFont="1" applyFill="1" applyBorder="1" applyAlignment="1">
      <alignment horizontal="center" vertical="center" wrapText="1"/>
    </xf>
    <xf numFmtId="4" fontId="1" fillId="0" borderId="2" xfId="0" applyNumberFormat="1" applyFont="1" applyFill="1" applyBorder="1" applyAlignment="1">
      <alignment horizontal="center" vertical="center" wrapText="1"/>
    </xf>
    <xf numFmtId="0" fontId="1" fillId="0" borderId="2" xfId="0" applyFont="1" applyFill="1" applyBorder="1" applyAlignment="1">
      <alignment horizontal="left" vertical="center" wrapText="1"/>
    </xf>
    <xf numFmtId="49" fontId="1" fillId="0" borderId="4" xfId="0" applyNumberFormat="1" applyFont="1" applyFill="1" applyBorder="1" applyAlignment="1">
      <alignment horizontal="left" vertical="center" wrapText="1"/>
    </xf>
    <xf numFmtId="49" fontId="1" fillId="0" borderId="5" xfId="0" applyNumberFormat="1" applyFont="1" applyFill="1" applyBorder="1" applyAlignment="1">
      <alignment horizontal="left" vertical="center" wrapText="1"/>
    </xf>
    <xf numFmtId="49" fontId="1" fillId="0" borderId="6" xfId="0" applyNumberFormat="1" applyFont="1" applyFill="1" applyBorder="1" applyAlignment="1">
      <alignment horizontal="left" vertical="center" wrapText="1"/>
    </xf>
    <xf numFmtId="0" fontId="13" fillId="0" borderId="0" xfId="0" applyFont="1" applyFill="1" applyBorder="1" applyAlignment="1"/>
    <xf numFmtId="0" fontId="2" fillId="0" borderId="8" xfId="0" applyFont="1" applyFill="1" applyBorder="1" applyAlignment="1">
      <alignment horizontal="center" vertical="center"/>
    </xf>
    <xf numFmtId="49" fontId="0" fillId="0" borderId="4" xfId="0" applyNumberFormat="1" applyFont="1" applyFill="1" applyBorder="1" applyAlignment="1">
      <alignment horizontal="left" vertical="center" wrapText="1"/>
    </xf>
    <xf numFmtId="49" fontId="0" fillId="0" borderId="5" xfId="0" applyNumberFormat="1" applyFont="1" applyFill="1" applyBorder="1" applyAlignment="1">
      <alignment horizontal="left" vertical="center" wrapText="1"/>
    </xf>
    <xf numFmtId="49" fontId="0" fillId="0" borderId="6" xfId="0" applyNumberFormat="1" applyFont="1" applyFill="1" applyBorder="1" applyAlignment="1">
      <alignment horizontal="left" vertical="center" wrapText="1"/>
    </xf>
    <xf numFmtId="49" fontId="0" fillId="0" borderId="2" xfId="0" applyNumberFormat="1" applyFont="1" applyFill="1" applyBorder="1" applyAlignment="1">
      <alignment horizontal="left" vertical="center" wrapText="1"/>
    </xf>
    <xf numFmtId="49" fontId="12" fillId="0" borderId="2" xfId="6" applyNumberFormat="1" applyFont="1" applyFill="1" applyBorder="1" applyAlignment="1">
      <alignment horizontal="left" vertical="center" wrapText="1"/>
    </xf>
    <xf numFmtId="49" fontId="14" fillId="0" borderId="2" xfId="0" applyNumberFormat="1" applyFont="1" applyFill="1" applyBorder="1" applyAlignment="1">
      <alignment horizontal="left" vertical="center" wrapText="1"/>
    </xf>
    <xf numFmtId="0" fontId="10" fillId="0" borderId="2" xfId="0" applyNumberFormat="1" applyFont="1" applyFill="1" applyBorder="1" applyAlignment="1">
      <alignment horizontal="left" vertical="center" wrapText="1"/>
    </xf>
    <xf numFmtId="0" fontId="0" fillId="0" borderId="0" xfId="0" applyFont="1" applyFill="1" applyBorder="1" applyAlignment="1">
      <alignment vertical="center"/>
    </xf>
    <xf numFmtId="0" fontId="1" fillId="0" borderId="0" xfId="0" applyFont="1" applyFill="1" applyBorder="1" applyAlignment="1">
      <alignment horizontal="left" vertical="center"/>
    </xf>
    <xf numFmtId="0" fontId="15" fillId="0" borderId="0" xfId="0" applyFont="1" applyFill="1" applyBorder="1" applyAlignment="1">
      <alignment horizontal="center" vertical="center"/>
    </xf>
    <xf numFmtId="0" fontId="16" fillId="0" borderId="0" xfId="0" applyFont="1" applyFill="1" applyBorder="1" applyAlignment="1">
      <alignment vertical="center"/>
    </xf>
    <xf numFmtId="0" fontId="17" fillId="0" borderId="0" xfId="0" applyFont="1" applyFill="1" applyBorder="1" applyAlignment="1">
      <alignment vertical="center"/>
    </xf>
    <xf numFmtId="0" fontId="17" fillId="0" borderId="8" xfId="0" applyFont="1" applyFill="1" applyBorder="1" applyAlignment="1">
      <alignment vertical="center"/>
    </xf>
    <xf numFmtId="57" fontId="17" fillId="0" borderId="8" xfId="0" applyNumberFormat="1" applyFont="1" applyFill="1" applyBorder="1" applyAlignment="1">
      <alignment horizontal="left" vertical="center"/>
    </xf>
    <xf numFmtId="0" fontId="17" fillId="0" borderId="8" xfId="0" applyNumberFormat="1" applyFont="1" applyFill="1" applyBorder="1" applyAlignment="1">
      <alignment horizontal="left" vertical="center"/>
    </xf>
    <xf numFmtId="0" fontId="18" fillId="0" borderId="0" xfId="0" applyFont="1" applyFill="1" applyBorder="1" applyAlignment="1">
      <alignment vertical="center"/>
    </xf>
    <xf numFmtId="0" fontId="17" fillId="0" borderId="0" xfId="0" applyFont="1" applyFill="1" applyBorder="1" applyAlignment="1">
      <alignment horizontal="left" vertical="center"/>
    </xf>
    <xf numFmtId="0" fontId="19" fillId="0" borderId="0" xfId="0" applyFont="1" applyFill="1" applyBorder="1" applyAlignment="1">
      <alignment vertical="center"/>
    </xf>
    <xf numFmtId="0" fontId="20" fillId="0" borderId="0" xfId="0" applyFont="1" applyFill="1" applyBorder="1" applyAlignment="1">
      <alignment vertical="center"/>
    </xf>
    <xf numFmtId="0" fontId="0" fillId="0" borderId="0" xfId="0" applyFont="1" applyFill="1" applyBorder="1" applyAlignment="1">
      <alignment horizontal="left" vertical="center"/>
    </xf>
    <xf numFmtId="0" fontId="21" fillId="0" borderId="0" xfId="0" applyFont="1" applyFill="1" applyBorder="1" applyAlignment="1">
      <alignment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2" xfId="50"/>
    <cellStyle name="常规 3" xfId="5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mailto:ynsltzc@163.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view="pageBreakPreview" zoomScale="80" zoomScaleNormal="100" topLeftCell="A16" workbookViewId="0">
      <selection activeCell="D28" sqref="D28"/>
    </sheetView>
  </sheetViews>
  <sheetFormatPr defaultColWidth="9" defaultRowHeight="13.5"/>
  <cols>
    <col min="1" max="1" width="3.625" style="93" customWidth="1"/>
    <col min="2" max="2" width="13.125" style="93" customWidth="1"/>
    <col min="3" max="3" width="12.125" style="93" customWidth="1"/>
    <col min="4" max="5" width="9" style="93"/>
    <col min="6" max="6" width="13.625" style="93" customWidth="1"/>
    <col min="7" max="7" width="9" style="93"/>
    <col min="8" max="8" width="18.25" style="93" customWidth="1"/>
    <col min="9" max="9" width="5" style="93" hidden="1" customWidth="1"/>
    <col min="10" max="16384" width="9" style="93"/>
  </cols>
  <sheetData>
    <row r="1" spans="1:2">
      <c r="A1" s="94" t="s">
        <v>0</v>
      </c>
      <c r="B1" s="94"/>
    </row>
    <row r="2" spans="1:2">
      <c r="A2" s="94"/>
      <c r="B2" s="94"/>
    </row>
    <row r="4" spans="1:9">
      <c r="A4" s="95" t="s">
        <v>1</v>
      </c>
      <c r="B4" s="95"/>
      <c r="C4" s="95"/>
      <c r="D4" s="95"/>
      <c r="E4" s="95"/>
      <c r="F4" s="95"/>
      <c r="G4" s="95"/>
      <c r="H4" s="95"/>
      <c r="I4" s="95"/>
    </row>
    <row r="5" customHeight="1" spans="1:10">
      <c r="A5" s="95"/>
      <c r="B5" s="95"/>
      <c r="C5" s="95"/>
      <c r="D5" s="95"/>
      <c r="E5" s="95"/>
      <c r="F5" s="95"/>
      <c r="G5" s="95"/>
      <c r="H5" s="95"/>
      <c r="I5" s="95"/>
      <c r="J5" s="103"/>
    </row>
    <row r="6" customHeight="1" spans="1:10">
      <c r="A6" s="95"/>
      <c r="B6" s="95"/>
      <c r="C6" s="95"/>
      <c r="D6" s="95"/>
      <c r="E6" s="95"/>
      <c r="F6" s="95"/>
      <c r="G6" s="95"/>
      <c r="H6" s="95"/>
      <c r="I6" s="95"/>
      <c r="J6" s="103"/>
    </row>
    <row r="9" ht="32.25" spans="1:10">
      <c r="A9" s="95"/>
      <c r="B9" s="95"/>
      <c r="C9" s="95"/>
      <c r="D9" s="95"/>
      <c r="E9" s="95"/>
      <c r="F9" s="95"/>
      <c r="G9" s="95"/>
      <c r="H9" s="95"/>
      <c r="I9" s="95"/>
      <c r="J9" s="104"/>
    </row>
    <row r="10" ht="27" spans="1:11">
      <c r="A10" s="96"/>
      <c r="B10" s="96"/>
      <c r="C10" s="96"/>
      <c r="D10" s="96"/>
      <c r="E10" s="96"/>
      <c r="F10" s="96"/>
      <c r="G10" s="96"/>
      <c r="H10" s="96"/>
      <c r="I10" s="96"/>
      <c r="K10" s="105"/>
    </row>
    <row r="11" ht="32.25" spans="1:10">
      <c r="A11" s="95" t="s">
        <v>2</v>
      </c>
      <c r="B11" s="95"/>
      <c r="C11" s="95"/>
      <c r="D11" s="95"/>
      <c r="E11" s="95"/>
      <c r="F11" s="95"/>
      <c r="G11" s="95"/>
      <c r="H11" s="95"/>
      <c r="I11" s="95"/>
      <c r="J11" s="104"/>
    </row>
    <row r="19" ht="24.95" customHeight="1" spans="2:8">
      <c r="B19" s="97" t="s">
        <v>3</v>
      </c>
      <c r="C19" s="97"/>
      <c r="D19" s="98" t="s">
        <v>4</v>
      </c>
      <c r="E19" s="98"/>
      <c r="F19" s="98"/>
      <c r="G19" s="98"/>
      <c r="H19" s="98"/>
    </row>
    <row r="20" ht="24.95" customHeight="1" spans="2:2">
      <c r="B20" s="97"/>
    </row>
    <row r="21" ht="24.95" customHeight="1" spans="2:8">
      <c r="B21" s="97" t="s">
        <v>5</v>
      </c>
      <c r="C21" s="98" t="s">
        <v>4</v>
      </c>
      <c r="D21" s="98"/>
      <c r="E21" s="98"/>
      <c r="F21" s="98"/>
      <c r="G21" s="98"/>
      <c r="H21" s="98"/>
    </row>
    <row r="22" ht="24.95" customHeight="1" spans="2:2">
      <c r="B22" s="97"/>
    </row>
    <row r="23" ht="24.95" customHeight="1" spans="2:8">
      <c r="B23" s="97" t="s">
        <v>6</v>
      </c>
      <c r="C23" s="98" t="s">
        <v>4</v>
      </c>
      <c r="D23" s="98"/>
      <c r="E23" s="98"/>
      <c r="F23" s="98"/>
      <c r="G23" s="98"/>
      <c r="H23" s="98"/>
    </row>
    <row r="24" ht="24.95" customHeight="1" spans="2:2">
      <c r="B24" s="97"/>
    </row>
    <row r="25" ht="24.95" customHeight="1" spans="2:8">
      <c r="B25" s="97" t="s">
        <v>7</v>
      </c>
      <c r="C25" s="98" t="s">
        <v>8</v>
      </c>
      <c r="D25" s="98"/>
      <c r="E25" s="98"/>
      <c r="F25" s="98"/>
      <c r="G25" s="98"/>
      <c r="H25" s="98"/>
    </row>
    <row r="26" ht="24.95" customHeight="1" spans="2:2">
      <c r="B26" s="97"/>
    </row>
    <row r="27" ht="24.95" customHeight="1" spans="2:8">
      <c r="B27" s="97" t="s">
        <v>9</v>
      </c>
      <c r="C27" s="99">
        <v>43556</v>
      </c>
      <c r="D27" s="100"/>
      <c r="E27" s="100"/>
      <c r="F27" s="98"/>
      <c r="G27" s="98"/>
      <c r="H27" s="98"/>
    </row>
    <row r="28" ht="24.95" customHeight="1"/>
    <row r="29" ht="24.95" customHeight="1" spans="2:2">
      <c r="B29" s="101"/>
    </row>
    <row r="30" ht="24.95" customHeight="1" spans="2:11">
      <c r="B30" s="102"/>
      <c r="C30" s="102"/>
      <c r="D30" s="102"/>
      <c r="E30" s="102"/>
      <c r="F30" s="102"/>
      <c r="G30" s="102"/>
      <c r="H30" s="102"/>
      <c r="J30" s="106"/>
      <c r="K30" s="106"/>
    </row>
  </sheetData>
  <mergeCells count="6">
    <mergeCell ref="A9:I9"/>
    <mergeCell ref="A11:I11"/>
    <mergeCell ref="C27:E27"/>
    <mergeCell ref="B30:H30"/>
    <mergeCell ref="A1:B2"/>
    <mergeCell ref="A4:I6"/>
  </mergeCells>
  <printOptions horizontalCentered="1"/>
  <pageMargins left="0.590277777777778" right="0.590277777777778" top="0.786805555555556" bottom="0.786805555555556" header="0.314583333333333" footer="0.314583333333333"/>
  <pageSetup paperSize="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view="pageBreakPreview" zoomScale="60" zoomScaleNormal="100" workbookViewId="0">
      <selection activeCell="A1" sqref="A1"/>
    </sheetView>
  </sheetViews>
  <sheetFormatPr defaultColWidth="9" defaultRowHeight="13.5" outlineLevelCol="6"/>
  <cols>
    <col min="1" max="1" width="16.375" style="1" customWidth="1"/>
    <col min="2" max="2" width="20.625" style="1" customWidth="1"/>
    <col min="3" max="4" width="15.625" style="1" customWidth="1"/>
    <col min="5" max="5" width="24.625" style="1" customWidth="1"/>
    <col min="6" max="6" width="15.625" style="1" customWidth="1"/>
    <col min="7" max="7" width="22.75" style="1" customWidth="1"/>
    <col min="8" max="16384" width="9" style="1"/>
  </cols>
  <sheetData>
    <row r="1" spans="1:1">
      <c r="A1" s="1" t="s">
        <v>10</v>
      </c>
    </row>
    <row r="2" s="84" customFormat="1" ht="30" customHeight="1" spans="1:7">
      <c r="A2" s="85" t="s">
        <v>11</v>
      </c>
      <c r="B2" s="85"/>
      <c r="C2" s="85"/>
      <c r="D2" s="85"/>
      <c r="E2" s="85"/>
      <c r="F2" s="85"/>
      <c r="G2" s="85"/>
    </row>
    <row r="3" ht="24.95" customHeight="1" spans="1:7">
      <c r="A3" s="4" t="s">
        <v>7</v>
      </c>
      <c r="B3" s="4"/>
      <c r="C3" s="86" t="s">
        <v>8</v>
      </c>
      <c r="D3" s="87"/>
      <c r="E3" s="87"/>
      <c r="F3" s="87"/>
      <c r="G3" s="88"/>
    </row>
    <row r="4" ht="24.95" customHeight="1" spans="1:7">
      <c r="A4" s="4" t="s">
        <v>12</v>
      </c>
      <c r="B4" s="4" t="s">
        <v>13</v>
      </c>
      <c r="C4" s="86" t="s">
        <v>4</v>
      </c>
      <c r="D4" s="87"/>
      <c r="E4" s="88"/>
      <c r="F4" s="47" t="s">
        <v>14</v>
      </c>
      <c r="G4" s="89" t="s">
        <v>15</v>
      </c>
    </row>
    <row r="5" ht="24.95" customHeight="1" spans="1:7">
      <c r="A5" s="4"/>
      <c r="B5" s="4" t="s">
        <v>16</v>
      </c>
      <c r="C5" s="89" t="s">
        <v>17</v>
      </c>
      <c r="D5" s="47" t="s">
        <v>18</v>
      </c>
      <c r="E5" s="89" t="s">
        <v>19</v>
      </c>
      <c r="F5" s="47" t="s">
        <v>20</v>
      </c>
      <c r="G5" s="90" t="s">
        <v>21</v>
      </c>
    </row>
    <row r="6" ht="24.95" customHeight="1" spans="1:7">
      <c r="A6" s="4"/>
      <c r="B6" s="4" t="s">
        <v>22</v>
      </c>
      <c r="C6" s="89" t="s">
        <v>23</v>
      </c>
      <c r="D6" s="47" t="s">
        <v>24</v>
      </c>
      <c r="E6" s="89" t="s">
        <v>25</v>
      </c>
      <c r="F6" s="47" t="s">
        <v>26</v>
      </c>
      <c r="G6" s="89" t="s">
        <v>27</v>
      </c>
    </row>
    <row r="7" ht="73.5" customHeight="1" spans="1:7">
      <c r="A7" s="3" t="s">
        <v>28</v>
      </c>
      <c r="B7" s="4" t="s">
        <v>29</v>
      </c>
      <c r="C7" s="89" t="s">
        <v>30</v>
      </c>
      <c r="D7" s="89"/>
      <c r="E7" s="89"/>
      <c r="F7" s="89"/>
      <c r="G7" s="89"/>
    </row>
    <row r="8" ht="78.75" customHeight="1" spans="1:7">
      <c r="A8" s="17"/>
      <c r="B8" s="4" t="s">
        <v>31</v>
      </c>
      <c r="C8" s="89" t="s">
        <v>32</v>
      </c>
      <c r="D8" s="89"/>
      <c r="E8" s="89"/>
      <c r="F8" s="89"/>
      <c r="G8" s="89"/>
    </row>
    <row r="9" ht="54.95" customHeight="1" spans="1:7">
      <c r="A9" s="5"/>
      <c r="B9" s="4" t="s">
        <v>33</v>
      </c>
      <c r="C9" s="89" t="s">
        <v>34</v>
      </c>
      <c r="D9" s="89"/>
      <c r="E9" s="89"/>
      <c r="F9" s="89"/>
      <c r="G9" s="89"/>
    </row>
    <row r="10" ht="54.95" customHeight="1" spans="1:7">
      <c r="A10" s="3" t="s">
        <v>35</v>
      </c>
      <c r="B10" s="4" t="s">
        <v>36</v>
      </c>
      <c r="C10" s="89" t="s">
        <v>37</v>
      </c>
      <c r="D10" s="89"/>
      <c r="E10" s="89"/>
      <c r="F10" s="89"/>
      <c r="G10" s="89"/>
    </row>
    <row r="11" ht="64.5" customHeight="1" spans="1:7">
      <c r="A11" s="17"/>
      <c r="B11" s="4" t="s">
        <v>38</v>
      </c>
      <c r="C11" s="89" t="s">
        <v>39</v>
      </c>
      <c r="D11" s="89"/>
      <c r="E11" s="89"/>
      <c r="F11" s="89"/>
      <c r="G11" s="89"/>
    </row>
    <row r="12" ht="127.5" customHeight="1" spans="1:7">
      <c r="A12" s="4" t="s">
        <v>40</v>
      </c>
      <c r="B12" s="4" t="s">
        <v>41</v>
      </c>
      <c r="C12" s="91" t="s">
        <v>42</v>
      </c>
      <c r="D12" s="42"/>
      <c r="E12" s="42"/>
      <c r="F12" s="42"/>
      <c r="G12" s="42"/>
    </row>
    <row r="13" ht="79.5" customHeight="1" spans="1:7">
      <c r="A13" s="4"/>
      <c r="B13" s="4" t="s">
        <v>43</v>
      </c>
      <c r="C13" s="91" t="s">
        <v>44</v>
      </c>
      <c r="D13" s="42"/>
      <c r="E13" s="42"/>
      <c r="F13" s="42"/>
      <c r="G13" s="42"/>
    </row>
    <row r="14" ht="73.5" customHeight="1" spans="1:7">
      <c r="A14" s="4"/>
      <c r="B14" s="4" t="s">
        <v>45</v>
      </c>
      <c r="C14" s="91" t="s">
        <v>46</v>
      </c>
      <c r="D14" s="42"/>
      <c r="E14" s="42"/>
      <c r="F14" s="42"/>
      <c r="G14" s="42"/>
    </row>
    <row r="15" ht="111" customHeight="1" spans="1:7">
      <c r="A15" s="4" t="s">
        <v>47</v>
      </c>
      <c r="B15" s="4" t="s">
        <v>48</v>
      </c>
      <c r="C15" s="92" t="s">
        <v>49</v>
      </c>
      <c r="D15" s="92"/>
      <c r="E15" s="92"/>
      <c r="F15" s="92"/>
      <c r="G15" s="92"/>
    </row>
    <row r="16" ht="98.25" customHeight="1" spans="1:7">
      <c r="A16" s="4"/>
      <c r="B16" s="4" t="s">
        <v>50</v>
      </c>
      <c r="C16" s="63" t="s">
        <v>51</v>
      </c>
      <c r="D16" s="63"/>
      <c r="E16" s="63"/>
      <c r="F16" s="63"/>
      <c r="G16" s="63"/>
    </row>
  </sheetData>
  <mergeCells count="19">
    <mergeCell ref="A2:G2"/>
    <mergeCell ref="A3:B3"/>
    <mergeCell ref="C3:G3"/>
    <mergeCell ref="C4:E4"/>
    <mergeCell ref="C7:G7"/>
    <mergeCell ref="C8:G8"/>
    <mergeCell ref="C9:G9"/>
    <mergeCell ref="C10:G10"/>
    <mergeCell ref="C11:G11"/>
    <mergeCell ref="C12:G12"/>
    <mergeCell ref="C13:G13"/>
    <mergeCell ref="C14:G14"/>
    <mergeCell ref="C15:G15"/>
    <mergeCell ref="C16:G16"/>
    <mergeCell ref="A4:A6"/>
    <mergeCell ref="A7:A9"/>
    <mergeCell ref="A10:A11"/>
    <mergeCell ref="A12:A14"/>
    <mergeCell ref="A15:A16"/>
  </mergeCells>
  <hyperlinks>
    <hyperlink ref="G5" r:id="rId1" display="ynsltzc@163.com" tooltip="mailto:ynsltzc@163.com"/>
  </hyperlinks>
  <printOptions horizontalCentered="1"/>
  <pageMargins left="0.708333333333333" right="0.708333333333333" top="0.747916666666667" bottom="0.747916666666667" header="0.314583333333333" footer="0.314583333333333"/>
  <pageSetup paperSize="8"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view="pageBreakPreview" zoomScaleNormal="100" topLeftCell="A25" workbookViewId="0">
      <selection activeCell="C29" sqref="C29:G29"/>
    </sheetView>
  </sheetViews>
  <sheetFormatPr defaultColWidth="9" defaultRowHeight="13.5" outlineLevelCol="6"/>
  <cols>
    <col min="1" max="1" width="19.625" style="1" customWidth="1"/>
    <col min="2" max="2" width="28.125" style="1" customWidth="1"/>
    <col min="3" max="7" width="15.625" style="1" customWidth="1"/>
    <col min="8" max="16384" width="9" style="1"/>
  </cols>
  <sheetData>
    <row r="1" spans="1:1">
      <c r="A1" s="1" t="s">
        <v>52</v>
      </c>
    </row>
    <row r="2" ht="30" customHeight="1" spans="1:7">
      <c r="A2" s="24" t="s">
        <v>53</v>
      </c>
      <c r="B2" s="24"/>
      <c r="C2" s="24"/>
      <c r="D2" s="24"/>
      <c r="E2" s="24"/>
      <c r="F2" s="24"/>
      <c r="G2" s="24"/>
    </row>
    <row r="3" ht="30" customHeight="1" spans="1:7">
      <c r="A3" s="3" t="s">
        <v>12</v>
      </c>
      <c r="B3" s="4" t="s">
        <v>54</v>
      </c>
      <c r="C3" s="7" t="s">
        <v>55</v>
      </c>
      <c r="D3" s="8"/>
      <c r="E3" s="8"/>
      <c r="F3" s="8"/>
      <c r="G3" s="9"/>
    </row>
    <row r="4" ht="30" customHeight="1" spans="1:7">
      <c r="A4" s="5"/>
      <c r="B4" s="4" t="s">
        <v>56</v>
      </c>
      <c r="C4" s="42" t="s">
        <v>57</v>
      </c>
      <c r="D4" s="68" t="s">
        <v>18</v>
      </c>
      <c r="E4" s="6" t="s">
        <v>58</v>
      </c>
      <c r="F4" s="68" t="s">
        <v>20</v>
      </c>
      <c r="G4" s="69"/>
    </row>
    <row r="5" ht="30" customHeight="1" spans="1:7">
      <c r="A5" s="3" t="s">
        <v>59</v>
      </c>
      <c r="B5" s="4" t="s">
        <v>60</v>
      </c>
      <c r="C5" s="70">
        <v>43101</v>
      </c>
      <c r="D5" s="71"/>
      <c r="E5" s="4" t="s">
        <v>61</v>
      </c>
      <c r="F5" s="70">
        <v>43465</v>
      </c>
      <c r="G5" s="71"/>
    </row>
    <row r="6" ht="30" customHeight="1" spans="1:7">
      <c r="A6" s="17"/>
      <c r="B6" s="13" t="s">
        <v>62</v>
      </c>
      <c r="C6" s="72"/>
      <c r="D6" s="14"/>
      <c r="E6" s="13" t="s">
        <v>63</v>
      </c>
      <c r="F6" s="72"/>
      <c r="G6" s="14"/>
    </row>
    <row r="7" ht="30" customHeight="1" spans="1:7">
      <c r="A7" s="17"/>
      <c r="B7" s="4" t="s">
        <v>64</v>
      </c>
      <c r="C7" s="73"/>
      <c r="D7" s="74"/>
      <c r="E7" s="4" t="s">
        <v>64</v>
      </c>
      <c r="F7" s="73"/>
      <c r="G7" s="74"/>
    </row>
    <row r="8" ht="30" customHeight="1" spans="1:7">
      <c r="A8" s="17"/>
      <c r="B8" s="4" t="s">
        <v>65</v>
      </c>
      <c r="C8" s="73">
        <v>5502.25</v>
      </c>
      <c r="D8" s="74"/>
      <c r="E8" s="4" t="s">
        <v>65</v>
      </c>
      <c r="F8" s="73">
        <v>5502.25</v>
      </c>
      <c r="G8" s="74"/>
    </row>
    <row r="9" ht="30" customHeight="1" spans="1:7">
      <c r="A9" s="17"/>
      <c r="B9" s="4" t="s">
        <v>66</v>
      </c>
      <c r="C9" s="73"/>
      <c r="D9" s="74"/>
      <c r="E9" s="4" t="s">
        <v>66</v>
      </c>
      <c r="F9" s="73"/>
      <c r="G9" s="74"/>
    </row>
    <row r="10" ht="30" customHeight="1" spans="1:7">
      <c r="A10" s="5"/>
      <c r="B10" s="4" t="s">
        <v>67</v>
      </c>
      <c r="C10" s="73"/>
      <c r="D10" s="74"/>
      <c r="E10" s="4" t="s">
        <v>67</v>
      </c>
      <c r="F10" s="73"/>
      <c r="G10" s="74"/>
    </row>
    <row r="11" ht="30" customHeight="1" spans="1:7">
      <c r="A11" s="3" t="s">
        <v>68</v>
      </c>
      <c r="B11" s="13" t="s">
        <v>69</v>
      </c>
      <c r="C11" s="14"/>
      <c r="D11" s="13" t="s">
        <v>70</v>
      </c>
      <c r="E11" s="14"/>
      <c r="F11" s="13" t="s">
        <v>71</v>
      </c>
      <c r="G11" s="14"/>
    </row>
    <row r="12" ht="30" customHeight="1" spans="1:7">
      <c r="A12" s="17"/>
      <c r="B12" s="75" t="s">
        <v>72</v>
      </c>
      <c r="C12" s="76"/>
      <c r="D12" s="77">
        <v>388</v>
      </c>
      <c r="E12" s="78"/>
      <c r="F12" s="77">
        <v>388</v>
      </c>
      <c r="G12" s="78"/>
    </row>
    <row r="13" ht="30" customHeight="1" spans="1:7">
      <c r="A13" s="17"/>
      <c r="B13" s="75" t="s">
        <v>73</v>
      </c>
      <c r="C13" s="76"/>
      <c r="D13" s="77">
        <v>1762.86</v>
      </c>
      <c r="E13" s="78"/>
      <c r="F13" s="77">
        <v>1759.95</v>
      </c>
      <c r="G13" s="78"/>
    </row>
    <row r="14" ht="30" customHeight="1" spans="1:7">
      <c r="A14" s="17"/>
      <c r="B14" s="75" t="s">
        <v>74</v>
      </c>
      <c r="C14" s="76"/>
      <c r="D14" s="77">
        <v>216.19</v>
      </c>
      <c r="E14" s="78"/>
      <c r="F14" s="77">
        <f>46.15+19.02+81.46+21.44+8.6</f>
        <v>176.67</v>
      </c>
      <c r="G14" s="78"/>
    </row>
    <row r="15" ht="30" customHeight="1" spans="1:7">
      <c r="A15" s="17"/>
      <c r="B15" s="75" t="s">
        <v>75</v>
      </c>
      <c r="C15" s="76"/>
      <c r="D15" s="77">
        <v>30</v>
      </c>
      <c r="E15" s="78"/>
      <c r="F15" s="77">
        <v>30</v>
      </c>
      <c r="G15" s="78"/>
    </row>
    <row r="16" ht="30" customHeight="1" spans="1:7">
      <c r="A16" s="17"/>
      <c r="B16" s="75" t="s">
        <v>76</v>
      </c>
      <c r="C16" s="76"/>
      <c r="D16" s="77">
        <v>2300</v>
      </c>
      <c r="E16" s="78"/>
      <c r="F16" s="77">
        <v>2300</v>
      </c>
      <c r="G16" s="78"/>
    </row>
    <row r="17" ht="30" customHeight="1" spans="1:7">
      <c r="A17" s="17"/>
      <c r="B17" s="75" t="s">
        <v>77</v>
      </c>
      <c r="C17" s="76"/>
      <c r="D17" s="77">
        <v>20.06</v>
      </c>
      <c r="E17" s="78"/>
      <c r="F17" s="77">
        <v>20.06</v>
      </c>
      <c r="G17" s="78"/>
    </row>
    <row r="18" ht="30" customHeight="1" spans="1:7">
      <c r="A18" s="17"/>
      <c r="B18" s="75" t="s">
        <v>78</v>
      </c>
      <c r="C18" s="76"/>
      <c r="D18" s="77">
        <v>39.96</v>
      </c>
      <c r="E18" s="78"/>
      <c r="F18" s="77">
        <v>31.4</v>
      </c>
      <c r="G18" s="78"/>
    </row>
    <row r="19" ht="30" customHeight="1" spans="1:7">
      <c r="A19" s="17"/>
      <c r="B19" s="75" t="s">
        <v>79</v>
      </c>
      <c r="C19" s="76"/>
      <c r="D19" s="77">
        <v>59.83</v>
      </c>
      <c r="E19" s="78"/>
      <c r="F19" s="77">
        <v>34.03</v>
      </c>
      <c r="G19" s="78"/>
    </row>
    <row r="20" ht="30" customHeight="1" spans="1:7">
      <c r="A20" s="17"/>
      <c r="B20" s="75" t="s">
        <v>80</v>
      </c>
      <c r="C20" s="76"/>
      <c r="D20" s="77">
        <v>120.78</v>
      </c>
      <c r="E20" s="78"/>
      <c r="F20" s="77">
        <v>118</v>
      </c>
      <c r="G20" s="78"/>
    </row>
    <row r="21" ht="30" customHeight="1" spans="1:7">
      <c r="A21" s="17"/>
      <c r="B21" s="75" t="s">
        <v>81</v>
      </c>
      <c r="C21" s="76"/>
      <c r="D21" s="77">
        <v>70.01</v>
      </c>
      <c r="E21" s="78"/>
      <c r="F21" s="77">
        <v>0</v>
      </c>
      <c r="G21" s="78"/>
    </row>
    <row r="22" ht="30" customHeight="1" spans="1:7">
      <c r="A22" s="17"/>
      <c r="B22" s="75" t="s">
        <v>82</v>
      </c>
      <c r="C22" s="76"/>
      <c r="D22" s="77">
        <v>50</v>
      </c>
      <c r="E22" s="78"/>
      <c r="F22" s="77">
        <v>0</v>
      </c>
      <c r="G22" s="78"/>
    </row>
    <row r="23" ht="30" customHeight="1" spans="1:7">
      <c r="A23" s="17"/>
      <c r="B23" s="75" t="s">
        <v>83</v>
      </c>
      <c r="C23" s="76"/>
      <c r="D23" s="77">
        <v>100</v>
      </c>
      <c r="E23" s="78"/>
      <c r="F23" s="77">
        <v>100</v>
      </c>
      <c r="G23" s="78"/>
    </row>
    <row r="24" ht="30" customHeight="1" spans="1:7">
      <c r="A24" s="17"/>
      <c r="B24" s="75" t="s">
        <v>84</v>
      </c>
      <c r="C24" s="76"/>
      <c r="D24" s="77">
        <v>126.39</v>
      </c>
      <c r="E24" s="78"/>
      <c r="F24" s="77">
        <v>126.39</v>
      </c>
      <c r="G24" s="78"/>
    </row>
    <row r="25" ht="30" customHeight="1" spans="1:7">
      <c r="A25" s="17"/>
      <c r="B25" s="52" t="s">
        <v>85</v>
      </c>
      <c r="C25" s="52"/>
      <c r="D25" s="79">
        <v>218.17</v>
      </c>
      <c r="E25" s="79"/>
      <c r="F25" s="79">
        <v>193.13</v>
      </c>
      <c r="G25" s="79"/>
    </row>
    <row r="26" ht="30" customHeight="1" spans="1:7">
      <c r="A26" s="5"/>
      <c r="B26" s="52" t="s">
        <v>86</v>
      </c>
      <c r="C26" s="52"/>
      <c r="D26" s="79">
        <f>SUM(D12:E25)</f>
        <v>5502.25</v>
      </c>
      <c r="E26" s="79"/>
      <c r="F26" s="79">
        <f>SUM(F12:G25)</f>
        <v>5277.63</v>
      </c>
      <c r="G26" s="79"/>
    </row>
    <row r="27" ht="54.95" customHeight="1" spans="1:7">
      <c r="A27" s="3" t="s">
        <v>87</v>
      </c>
      <c r="B27" s="80" t="s">
        <v>88</v>
      </c>
      <c r="C27" s="81" t="s">
        <v>89</v>
      </c>
      <c r="D27" s="82"/>
      <c r="E27" s="82"/>
      <c r="F27" s="82"/>
      <c r="G27" s="83"/>
    </row>
    <row r="28" ht="84" customHeight="1" spans="1:7">
      <c r="A28" s="17"/>
      <c r="B28" s="80" t="s">
        <v>90</v>
      </c>
      <c r="C28" s="81" t="s">
        <v>91</v>
      </c>
      <c r="D28" s="82"/>
      <c r="E28" s="82"/>
      <c r="F28" s="82"/>
      <c r="G28" s="83"/>
    </row>
    <row r="29" ht="54.95" customHeight="1" spans="1:7">
      <c r="A29" s="17"/>
      <c r="B29" s="80" t="s">
        <v>92</v>
      </c>
      <c r="C29" s="81" t="s">
        <v>93</v>
      </c>
      <c r="D29" s="82"/>
      <c r="E29" s="82"/>
      <c r="F29" s="82"/>
      <c r="G29" s="83"/>
    </row>
    <row r="30" ht="54.95" customHeight="1" spans="1:7">
      <c r="A30" s="17"/>
      <c r="B30" s="80" t="s">
        <v>94</v>
      </c>
      <c r="C30" s="81" t="s">
        <v>95</v>
      </c>
      <c r="D30" s="82"/>
      <c r="E30" s="82"/>
      <c r="F30" s="82"/>
      <c r="G30" s="83"/>
    </row>
    <row r="31" ht="54.95" customHeight="1" spans="1:7">
      <c r="A31" s="5"/>
      <c r="B31" s="80" t="s">
        <v>96</v>
      </c>
      <c r="C31" s="81" t="s">
        <v>97</v>
      </c>
      <c r="D31" s="82"/>
      <c r="E31" s="82"/>
      <c r="F31" s="82"/>
      <c r="G31" s="83"/>
    </row>
  </sheetData>
  <mergeCells count="71">
    <mergeCell ref="A2:G2"/>
    <mergeCell ref="C3:G3"/>
    <mergeCell ref="C5:D5"/>
    <mergeCell ref="F5:G5"/>
    <mergeCell ref="B6:D6"/>
    <mergeCell ref="E6:G6"/>
    <mergeCell ref="C7:D7"/>
    <mergeCell ref="F7:G7"/>
    <mergeCell ref="C8:D8"/>
    <mergeCell ref="F8:G8"/>
    <mergeCell ref="C9:D9"/>
    <mergeCell ref="F9:G9"/>
    <mergeCell ref="C10:D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C27:G27"/>
    <mergeCell ref="C28:G28"/>
    <mergeCell ref="C29:G29"/>
    <mergeCell ref="C30:G30"/>
    <mergeCell ref="C31:G31"/>
    <mergeCell ref="A3:A4"/>
    <mergeCell ref="A5:A10"/>
    <mergeCell ref="A11:A26"/>
    <mergeCell ref="A27:A31"/>
  </mergeCells>
  <printOptions horizontalCentered="1"/>
  <pageMargins left="0.708333333333333" right="0.708333333333333" top="0.747916666666667" bottom="0.747916666666667" header="0.314583333333333" footer="0.314583333333333"/>
  <pageSetup paperSize="8"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7"/>
  <sheetViews>
    <sheetView tabSelected="1" view="pageBreakPreview" zoomScaleNormal="60" topLeftCell="A7" workbookViewId="0">
      <selection activeCell="G9" sqref="G9"/>
    </sheetView>
  </sheetViews>
  <sheetFormatPr defaultColWidth="9" defaultRowHeight="13.5"/>
  <cols>
    <col min="1" max="1" width="3.375" style="1" customWidth="1"/>
    <col min="2" max="2" width="15.5" style="23" customWidth="1"/>
    <col min="3" max="3" width="25" style="23" customWidth="1"/>
    <col min="4" max="5" width="23.375" style="23" customWidth="1"/>
    <col min="6" max="6" width="24.25" style="23" customWidth="1"/>
    <col min="7" max="7" width="22.625" style="23" customWidth="1"/>
    <col min="8" max="8" width="26.5" style="23" customWidth="1"/>
    <col min="9" max="9" width="10.375" style="23" customWidth="1"/>
    <col min="10" max="10" width="13" style="23" customWidth="1"/>
    <col min="11" max="11" width="10.625" style="23" customWidth="1"/>
    <col min="12" max="12" width="11.25" style="23" customWidth="1"/>
    <col min="13" max="13" width="19.25" style="1" customWidth="1"/>
    <col min="14" max="14" width="12.625" style="1"/>
    <col min="15" max="16384" width="9" style="1"/>
  </cols>
  <sheetData>
    <row r="1" spans="1:1">
      <c r="A1" s="1" t="s">
        <v>98</v>
      </c>
    </row>
    <row r="2" ht="30" customHeight="1" spans="1:13">
      <c r="A2" s="24" t="s">
        <v>99</v>
      </c>
      <c r="B2" s="25"/>
      <c r="C2" s="25"/>
      <c r="D2" s="25"/>
      <c r="E2" s="25"/>
      <c r="F2" s="25"/>
      <c r="G2" s="25"/>
      <c r="H2" s="25"/>
      <c r="I2" s="25"/>
      <c r="J2" s="25"/>
      <c r="K2" s="25"/>
      <c r="L2" s="25"/>
      <c r="M2" s="24"/>
    </row>
    <row r="3" ht="24.95" customHeight="1" spans="1:13">
      <c r="A3" s="4" t="s">
        <v>100</v>
      </c>
      <c r="B3" s="26" t="s">
        <v>101</v>
      </c>
      <c r="C3" s="26"/>
      <c r="D3" s="26"/>
      <c r="E3" s="26"/>
      <c r="F3" s="26"/>
      <c r="G3" s="26"/>
      <c r="H3" s="26"/>
      <c r="I3" s="26"/>
      <c r="J3" s="26"/>
      <c r="K3" s="26" t="s">
        <v>102</v>
      </c>
      <c r="L3" s="26"/>
      <c r="M3" s="4" t="s">
        <v>103</v>
      </c>
    </row>
    <row r="4" ht="24.95" customHeight="1" spans="1:13">
      <c r="A4" s="4" t="s">
        <v>104</v>
      </c>
      <c r="B4" s="26" t="s">
        <v>105</v>
      </c>
      <c r="C4" s="26" t="s">
        <v>106</v>
      </c>
      <c r="D4" s="26" t="s">
        <v>107</v>
      </c>
      <c r="E4" s="26"/>
      <c r="F4" s="26"/>
      <c r="G4" s="26"/>
      <c r="H4" s="26"/>
      <c r="I4" s="26"/>
      <c r="J4" s="26"/>
      <c r="K4" s="26" t="s">
        <v>108</v>
      </c>
      <c r="L4" s="26" t="s">
        <v>109</v>
      </c>
      <c r="M4" s="4"/>
    </row>
    <row r="5" ht="24.95" customHeight="1" spans="1:13">
      <c r="A5" s="4"/>
      <c r="B5" s="26"/>
      <c r="C5" s="26"/>
      <c r="D5" s="26" t="s">
        <v>110</v>
      </c>
      <c r="E5" s="26"/>
      <c r="F5" s="26"/>
      <c r="G5" s="26"/>
      <c r="H5" s="26" t="s">
        <v>111</v>
      </c>
      <c r="I5" s="26" t="s">
        <v>112</v>
      </c>
      <c r="J5" s="26" t="s">
        <v>113</v>
      </c>
      <c r="K5" s="26"/>
      <c r="L5" s="26"/>
      <c r="M5" s="4"/>
    </row>
    <row r="6" ht="24.95" customHeight="1" spans="1:13">
      <c r="A6" s="4"/>
      <c r="B6" s="26"/>
      <c r="C6" s="26"/>
      <c r="D6" s="26" t="s">
        <v>114</v>
      </c>
      <c r="E6" s="26" t="s">
        <v>115</v>
      </c>
      <c r="F6" s="26" t="s">
        <v>116</v>
      </c>
      <c r="G6" s="26" t="s">
        <v>117</v>
      </c>
      <c r="H6" s="26"/>
      <c r="I6" s="26"/>
      <c r="J6" s="26"/>
      <c r="K6" s="26"/>
      <c r="L6" s="26"/>
      <c r="M6" s="4"/>
    </row>
    <row r="7" ht="56.1" customHeight="1" spans="1:13">
      <c r="A7" s="4"/>
      <c r="B7" s="26" t="s">
        <v>118</v>
      </c>
      <c r="C7" s="27" t="s">
        <v>119</v>
      </c>
      <c r="D7" s="27" t="s">
        <v>120</v>
      </c>
      <c r="E7" s="27" t="s">
        <v>121</v>
      </c>
      <c r="F7" s="27" t="s">
        <v>122</v>
      </c>
      <c r="G7" s="27" t="s">
        <v>123</v>
      </c>
      <c r="H7" s="27" t="s">
        <v>124</v>
      </c>
      <c r="I7" s="27" t="s">
        <v>125</v>
      </c>
      <c r="J7" s="27" t="s">
        <v>126</v>
      </c>
      <c r="K7" s="27" t="s">
        <v>127</v>
      </c>
      <c r="L7" s="27" t="s">
        <v>115</v>
      </c>
      <c r="M7" s="42"/>
    </row>
    <row r="8" s="18" customFormat="1" ht="110.1" customHeight="1" spans="1:13">
      <c r="A8" s="28"/>
      <c r="B8" s="29" t="s">
        <v>128</v>
      </c>
      <c r="C8" s="30" t="s">
        <v>129</v>
      </c>
      <c r="D8" s="30" t="s">
        <v>130</v>
      </c>
      <c r="E8" s="30" t="s">
        <v>131</v>
      </c>
      <c r="F8" s="30" t="s">
        <v>132</v>
      </c>
      <c r="G8" s="30" t="s">
        <v>133</v>
      </c>
      <c r="H8" s="30" t="s">
        <v>130</v>
      </c>
      <c r="I8" s="30" t="s">
        <v>125</v>
      </c>
      <c r="J8" s="30" t="s">
        <v>129</v>
      </c>
      <c r="K8" s="30" t="s">
        <v>134</v>
      </c>
      <c r="L8" s="30" t="s">
        <v>114</v>
      </c>
      <c r="M8" s="57"/>
    </row>
    <row r="9" ht="60" customHeight="1" spans="1:13">
      <c r="A9" s="4"/>
      <c r="B9" s="26" t="s">
        <v>135</v>
      </c>
      <c r="C9" s="27" t="s">
        <v>136</v>
      </c>
      <c r="D9" s="27" t="s">
        <v>137</v>
      </c>
      <c r="E9" s="27" t="s">
        <v>138</v>
      </c>
      <c r="F9" s="27" t="s">
        <v>139</v>
      </c>
      <c r="G9" s="27" t="s">
        <v>140</v>
      </c>
      <c r="H9" s="27" t="s">
        <v>141</v>
      </c>
      <c r="I9" s="27" t="s">
        <v>125</v>
      </c>
      <c r="J9" s="27" t="s">
        <v>142</v>
      </c>
      <c r="K9" s="27" t="s">
        <v>127</v>
      </c>
      <c r="L9" s="27" t="s">
        <v>115</v>
      </c>
      <c r="M9" s="42"/>
    </row>
    <row r="10" s="19" customFormat="1" ht="50.1" customHeight="1" spans="1:13">
      <c r="A10" s="4"/>
      <c r="B10" s="26" t="s">
        <v>135</v>
      </c>
      <c r="C10" s="26" t="s">
        <v>143</v>
      </c>
      <c r="D10" s="31" t="s">
        <v>144</v>
      </c>
      <c r="E10" s="31"/>
      <c r="F10" s="27"/>
      <c r="G10" s="27" t="s">
        <v>145</v>
      </c>
      <c r="H10" s="31" t="s">
        <v>144</v>
      </c>
      <c r="I10" s="26" t="s">
        <v>146</v>
      </c>
      <c r="J10" s="26" t="s">
        <v>147</v>
      </c>
      <c r="K10" s="58">
        <v>1</v>
      </c>
      <c r="L10" s="31" t="s">
        <v>114</v>
      </c>
      <c r="M10" s="59" t="s">
        <v>148</v>
      </c>
    </row>
    <row r="11" s="20" customFormat="1" ht="57" customHeight="1" spans="1:13">
      <c r="A11" s="28"/>
      <c r="B11" s="29" t="s">
        <v>128</v>
      </c>
      <c r="C11" s="29" t="s">
        <v>149</v>
      </c>
      <c r="D11" s="32" t="s">
        <v>150</v>
      </c>
      <c r="E11" s="32" t="s">
        <v>151</v>
      </c>
      <c r="F11" s="32" t="s">
        <v>152</v>
      </c>
      <c r="G11" s="32" t="s">
        <v>153</v>
      </c>
      <c r="H11" s="29" t="s">
        <v>154</v>
      </c>
      <c r="I11" s="29"/>
      <c r="J11" s="29" t="s">
        <v>155</v>
      </c>
      <c r="K11" s="60">
        <v>0.9</v>
      </c>
      <c r="L11" s="29" t="s">
        <v>115</v>
      </c>
      <c r="M11" s="61" t="s">
        <v>151</v>
      </c>
    </row>
    <row r="12" s="19" customFormat="1" ht="54" customHeight="1" spans="1:13">
      <c r="A12" s="4"/>
      <c r="B12" s="26" t="s">
        <v>118</v>
      </c>
      <c r="C12" s="26" t="s">
        <v>156</v>
      </c>
      <c r="D12" s="33" t="s">
        <v>157</v>
      </c>
      <c r="E12" s="26" t="s">
        <v>158</v>
      </c>
      <c r="F12" s="26" t="s">
        <v>159</v>
      </c>
      <c r="G12" s="26" t="s">
        <v>160</v>
      </c>
      <c r="H12" s="26" t="s">
        <v>161</v>
      </c>
      <c r="I12" s="26"/>
      <c r="J12" s="26" t="s">
        <v>162</v>
      </c>
      <c r="K12" s="62">
        <v>0.9</v>
      </c>
      <c r="L12" s="26" t="s">
        <v>115</v>
      </c>
      <c r="M12" s="59" t="s">
        <v>163</v>
      </c>
    </row>
    <row r="13" s="19" customFormat="1" ht="93.95" customHeight="1" spans="1:13">
      <c r="A13" s="4"/>
      <c r="B13" s="26" t="s">
        <v>164</v>
      </c>
      <c r="C13" s="26" t="s">
        <v>165</v>
      </c>
      <c r="D13" s="27" t="s">
        <v>166</v>
      </c>
      <c r="E13" s="27" t="s">
        <v>167</v>
      </c>
      <c r="F13" s="27" t="s">
        <v>168</v>
      </c>
      <c r="G13" s="27" t="s">
        <v>169</v>
      </c>
      <c r="H13" s="26" t="s">
        <v>170</v>
      </c>
      <c r="I13" s="26"/>
      <c r="J13" s="26" t="s">
        <v>166</v>
      </c>
      <c r="K13" s="58">
        <v>1</v>
      </c>
      <c r="L13" s="31" t="s">
        <v>114</v>
      </c>
      <c r="M13" s="59" t="s">
        <v>171</v>
      </c>
    </row>
    <row r="14" s="19" customFormat="1" ht="68.1" customHeight="1" spans="1:13">
      <c r="A14" s="4"/>
      <c r="B14" s="26" t="s">
        <v>118</v>
      </c>
      <c r="C14" s="26" t="s">
        <v>172</v>
      </c>
      <c r="D14" s="26" t="s">
        <v>134</v>
      </c>
      <c r="E14" s="27"/>
      <c r="F14" s="27"/>
      <c r="G14" s="27" t="s">
        <v>173</v>
      </c>
      <c r="H14" s="26" t="s">
        <v>174</v>
      </c>
      <c r="I14" s="26"/>
      <c r="J14" s="26" t="s">
        <v>175</v>
      </c>
      <c r="K14" s="58">
        <v>1</v>
      </c>
      <c r="L14" s="31" t="s">
        <v>114</v>
      </c>
      <c r="M14" s="59" t="s">
        <v>176</v>
      </c>
    </row>
    <row r="15" s="21" customFormat="1" ht="35.1" customHeight="1" spans="1:13">
      <c r="A15" s="4"/>
      <c r="B15" s="26" t="s">
        <v>118</v>
      </c>
      <c r="C15" s="34" t="s">
        <v>177</v>
      </c>
      <c r="D15" s="26" t="s">
        <v>178</v>
      </c>
      <c r="E15" s="27" t="s">
        <v>179</v>
      </c>
      <c r="F15" s="27" t="s">
        <v>180</v>
      </c>
      <c r="G15" s="27" t="s">
        <v>181</v>
      </c>
      <c r="H15" s="35" t="s">
        <v>182</v>
      </c>
      <c r="I15" s="27" t="s">
        <v>125</v>
      </c>
      <c r="J15" s="27" t="s">
        <v>183</v>
      </c>
      <c r="K15" s="27" t="s">
        <v>184</v>
      </c>
      <c r="L15" s="27" t="s">
        <v>114</v>
      </c>
      <c r="M15" s="42"/>
    </row>
    <row r="16" s="21" customFormat="1" ht="35.1" customHeight="1" spans="1:13">
      <c r="A16" s="4"/>
      <c r="B16" s="26" t="s">
        <v>118</v>
      </c>
      <c r="C16" s="34" t="s">
        <v>185</v>
      </c>
      <c r="D16" s="26" t="s">
        <v>186</v>
      </c>
      <c r="E16" s="26" t="s">
        <v>187</v>
      </c>
      <c r="F16" s="26" t="s">
        <v>188</v>
      </c>
      <c r="G16" s="27" t="s">
        <v>189</v>
      </c>
      <c r="H16" s="36">
        <v>10</v>
      </c>
      <c r="I16" s="27" t="s">
        <v>125</v>
      </c>
      <c r="J16" s="27" t="s">
        <v>190</v>
      </c>
      <c r="K16" s="27" t="s">
        <v>184</v>
      </c>
      <c r="L16" s="27" t="s">
        <v>114</v>
      </c>
      <c r="M16" s="42"/>
    </row>
    <row r="17" s="21" customFormat="1" ht="35.1" customHeight="1" spans="1:13">
      <c r="A17" s="4"/>
      <c r="B17" s="26" t="s">
        <v>118</v>
      </c>
      <c r="C17" s="34" t="s">
        <v>191</v>
      </c>
      <c r="D17" s="26" t="s">
        <v>192</v>
      </c>
      <c r="E17" s="26" t="s">
        <v>193</v>
      </c>
      <c r="F17" s="26" t="s">
        <v>194</v>
      </c>
      <c r="G17" s="27" t="s">
        <v>195</v>
      </c>
      <c r="H17" s="36">
        <v>25</v>
      </c>
      <c r="I17" s="27" t="s">
        <v>125</v>
      </c>
      <c r="J17" s="27" t="s">
        <v>196</v>
      </c>
      <c r="K17" s="27" t="s">
        <v>184</v>
      </c>
      <c r="L17" s="27" t="s">
        <v>114</v>
      </c>
      <c r="M17" s="42" t="s">
        <v>197</v>
      </c>
    </row>
    <row r="18" s="21" customFormat="1" ht="35.1" customHeight="1" spans="1:13">
      <c r="A18" s="4" t="s">
        <v>104</v>
      </c>
      <c r="B18" s="26" t="s">
        <v>164</v>
      </c>
      <c r="C18" s="34" t="s">
        <v>198</v>
      </c>
      <c r="D18" s="26" t="s">
        <v>134</v>
      </c>
      <c r="E18" s="26"/>
      <c r="F18" s="27"/>
      <c r="G18" s="27" t="s">
        <v>173</v>
      </c>
      <c r="H18" s="37">
        <v>1</v>
      </c>
      <c r="I18" s="27" t="s">
        <v>125</v>
      </c>
      <c r="J18" s="27" t="s">
        <v>184</v>
      </c>
      <c r="K18" s="27" t="s">
        <v>184</v>
      </c>
      <c r="L18" s="27" t="s">
        <v>114</v>
      </c>
      <c r="M18" s="42"/>
    </row>
    <row r="19" s="22" customFormat="1" ht="35.1" customHeight="1" spans="1:13">
      <c r="A19" s="28"/>
      <c r="B19" s="29" t="s">
        <v>199</v>
      </c>
      <c r="C19" s="38" t="s">
        <v>200</v>
      </c>
      <c r="D19" s="30" t="s">
        <v>201</v>
      </c>
      <c r="E19" s="29" t="s">
        <v>202</v>
      </c>
      <c r="F19" s="29" t="s">
        <v>203</v>
      </c>
      <c r="G19" s="30" t="s">
        <v>204</v>
      </c>
      <c r="H19" s="39" t="s">
        <v>205</v>
      </c>
      <c r="I19" s="30" t="s">
        <v>125</v>
      </c>
      <c r="J19" s="30" t="s">
        <v>206</v>
      </c>
      <c r="K19" s="30" t="s">
        <v>184</v>
      </c>
      <c r="L19" s="30" t="s">
        <v>114</v>
      </c>
      <c r="M19" s="57"/>
    </row>
    <row r="20" ht="51" customHeight="1" spans="1:13">
      <c r="A20" s="4"/>
      <c r="B20" s="26" t="s">
        <v>118</v>
      </c>
      <c r="C20" s="27" t="s">
        <v>207</v>
      </c>
      <c r="D20" s="27" t="s">
        <v>134</v>
      </c>
      <c r="E20" s="27"/>
      <c r="F20" s="27"/>
      <c r="G20" s="27" t="s">
        <v>173</v>
      </c>
      <c r="H20" s="27" t="s">
        <v>208</v>
      </c>
      <c r="I20" s="27" t="s">
        <v>134</v>
      </c>
      <c r="J20" s="27" t="s">
        <v>209</v>
      </c>
      <c r="K20" s="27" t="s">
        <v>184</v>
      </c>
      <c r="L20" s="27" t="s">
        <v>114</v>
      </c>
      <c r="M20" s="42"/>
    </row>
    <row r="21" ht="51" customHeight="1" spans="1:13">
      <c r="A21" s="4"/>
      <c r="B21" s="26" t="s">
        <v>118</v>
      </c>
      <c r="C21" s="27" t="s">
        <v>210</v>
      </c>
      <c r="D21" s="27" t="s">
        <v>211</v>
      </c>
      <c r="E21" s="27" t="s">
        <v>212</v>
      </c>
      <c r="F21" s="27" t="s">
        <v>213</v>
      </c>
      <c r="G21" s="27" t="s">
        <v>214</v>
      </c>
      <c r="H21" s="27" t="s">
        <v>215</v>
      </c>
      <c r="I21" s="27" t="s">
        <v>125</v>
      </c>
      <c r="J21" s="40" t="s">
        <v>216</v>
      </c>
      <c r="K21" s="27" t="s">
        <v>217</v>
      </c>
      <c r="L21" s="27" t="s">
        <v>115</v>
      </c>
      <c r="M21" s="42"/>
    </row>
    <row r="22" s="18" customFormat="1" ht="51" customHeight="1" spans="1:13">
      <c r="A22" s="28"/>
      <c r="B22" s="29" t="s">
        <v>128</v>
      </c>
      <c r="C22" s="29" t="s">
        <v>218</v>
      </c>
      <c r="D22" s="29" t="s">
        <v>219</v>
      </c>
      <c r="E22" s="29" t="s">
        <v>220</v>
      </c>
      <c r="F22" s="29" t="s">
        <v>221</v>
      </c>
      <c r="G22" s="30" t="s">
        <v>222</v>
      </c>
      <c r="H22" s="29" t="s">
        <v>219</v>
      </c>
      <c r="I22" s="29" t="s">
        <v>219</v>
      </c>
      <c r="J22" s="29" t="s">
        <v>219</v>
      </c>
      <c r="K22" s="30" t="s">
        <v>184</v>
      </c>
      <c r="L22" s="30" t="s">
        <v>114</v>
      </c>
      <c r="M22" s="57"/>
    </row>
    <row r="23" s="18" customFormat="1" ht="51" customHeight="1" spans="1:13">
      <c r="A23" s="28"/>
      <c r="B23" s="29" t="s">
        <v>128</v>
      </c>
      <c r="C23" s="30" t="s">
        <v>223</v>
      </c>
      <c r="D23" s="30" t="s">
        <v>224</v>
      </c>
      <c r="E23" s="30" t="s">
        <v>225</v>
      </c>
      <c r="F23" s="30" t="s">
        <v>226</v>
      </c>
      <c r="G23" s="30" t="s">
        <v>227</v>
      </c>
      <c r="H23" s="30" t="s">
        <v>228</v>
      </c>
      <c r="I23" s="30" t="s">
        <v>228</v>
      </c>
      <c r="J23" s="41" t="s">
        <v>216</v>
      </c>
      <c r="K23" s="30" t="s">
        <v>184</v>
      </c>
      <c r="L23" s="30" t="s">
        <v>114</v>
      </c>
      <c r="M23" s="57"/>
    </row>
    <row r="24" ht="35.1" customHeight="1" spans="1:13">
      <c r="A24" s="4"/>
      <c r="B24" s="26" t="s">
        <v>118</v>
      </c>
      <c r="C24" s="27" t="s">
        <v>229</v>
      </c>
      <c r="D24" s="40" t="s">
        <v>230</v>
      </c>
      <c r="E24" s="27" t="s">
        <v>231</v>
      </c>
      <c r="F24" s="27" t="s">
        <v>232</v>
      </c>
      <c r="G24" s="27" t="s">
        <v>233</v>
      </c>
      <c r="H24" s="27" t="s">
        <v>234</v>
      </c>
      <c r="I24" s="27" t="s">
        <v>235</v>
      </c>
      <c r="J24" s="27" t="s">
        <v>235</v>
      </c>
      <c r="K24" s="27" t="s">
        <v>184</v>
      </c>
      <c r="L24" s="27" t="s">
        <v>114</v>
      </c>
      <c r="M24" s="42"/>
    </row>
    <row r="25" ht="35.1" customHeight="1" spans="1:13">
      <c r="A25" s="4"/>
      <c r="B25" s="26" t="s">
        <v>118</v>
      </c>
      <c r="C25" s="27" t="s">
        <v>236</v>
      </c>
      <c r="D25" s="40" t="s">
        <v>237</v>
      </c>
      <c r="E25" s="27" t="s">
        <v>238</v>
      </c>
      <c r="F25" s="27" t="s">
        <v>239</v>
      </c>
      <c r="G25" s="27" t="s">
        <v>240</v>
      </c>
      <c r="H25" s="27" t="s">
        <v>241</v>
      </c>
      <c r="I25" s="27" t="s">
        <v>235</v>
      </c>
      <c r="J25" s="27" t="s">
        <v>235</v>
      </c>
      <c r="K25" s="27" t="s">
        <v>184</v>
      </c>
      <c r="L25" s="27" t="s">
        <v>114</v>
      </c>
      <c r="M25" s="42"/>
    </row>
    <row r="26" ht="35.1" customHeight="1" spans="1:13">
      <c r="A26" s="4"/>
      <c r="B26" s="26" t="s">
        <v>118</v>
      </c>
      <c r="C26" s="27" t="s">
        <v>242</v>
      </c>
      <c r="D26" s="40" t="s">
        <v>243</v>
      </c>
      <c r="E26" s="27" t="s">
        <v>244</v>
      </c>
      <c r="F26" s="27" t="s">
        <v>245</v>
      </c>
      <c r="G26" s="27" t="s">
        <v>246</v>
      </c>
      <c r="H26" s="27" t="s">
        <v>247</v>
      </c>
      <c r="I26" s="27" t="s">
        <v>235</v>
      </c>
      <c r="J26" s="27" t="s">
        <v>235</v>
      </c>
      <c r="K26" s="27" t="s">
        <v>184</v>
      </c>
      <c r="L26" s="27" t="s">
        <v>114</v>
      </c>
      <c r="M26" s="42"/>
    </row>
    <row r="27" s="18" customFormat="1" ht="122.25" customHeight="1" spans="1:13">
      <c r="A27" s="28"/>
      <c r="B27" s="29" t="s">
        <v>128</v>
      </c>
      <c r="C27" s="30" t="s">
        <v>248</v>
      </c>
      <c r="D27" s="41" t="s">
        <v>249</v>
      </c>
      <c r="E27" s="30" t="s">
        <v>250</v>
      </c>
      <c r="F27" s="30" t="s">
        <v>251</v>
      </c>
      <c r="G27" s="30" t="s">
        <v>252</v>
      </c>
      <c r="H27" s="30" t="s">
        <v>253</v>
      </c>
      <c r="I27" s="30" t="s">
        <v>235</v>
      </c>
      <c r="J27" s="30" t="s">
        <v>235</v>
      </c>
      <c r="K27" s="30" t="s">
        <v>184</v>
      </c>
      <c r="L27" s="30" t="s">
        <v>114</v>
      </c>
      <c r="M27" s="57"/>
    </row>
    <row r="28" s="18" customFormat="1" ht="129" customHeight="1" spans="1:13">
      <c r="A28" s="28"/>
      <c r="B28" s="29" t="s">
        <v>128</v>
      </c>
      <c r="C28" s="30" t="s">
        <v>254</v>
      </c>
      <c r="D28" s="41" t="s">
        <v>255</v>
      </c>
      <c r="E28" s="30" t="s">
        <v>256</v>
      </c>
      <c r="F28" s="30" t="s">
        <v>257</v>
      </c>
      <c r="G28" s="30" t="s">
        <v>258</v>
      </c>
      <c r="H28" s="30" t="s">
        <v>259</v>
      </c>
      <c r="I28" s="30" t="s">
        <v>235</v>
      </c>
      <c r="J28" s="30" t="s">
        <v>235</v>
      </c>
      <c r="K28" s="30" t="s">
        <v>184</v>
      </c>
      <c r="L28" s="30" t="s">
        <v>114</v>
      </c>
      <c r="M28" s="57"/>
    </row>
    <row r="29" ht="35.1" customHeight="1" spans="1:13">
      <c r="A29" s="4"/>
      <c r="B29" s="26" t="s">
        <v>118</v>
      </c>
      <c r="C29" s="26" t="s">
        <v>260</v>
      </c>
      <c r="D29" s="40" t="s">
        <v>134</v>
      </c>
      <c r="E29" s="27"/>
      <c r="F29" s="27"/>
      <c r="G29" s="27" t="s">
        <v>173</v>
      </c>
      <c r="H29" s="27" t="s">
        <v>261</v>
      </c>
      <c r="I29" s="27" t="s">
        <v>235</v>
      </c>
      <c r="J29" s="27" t="s">
        <v>235</v>
      </c>
      <c r="K29" s="27" t="s">
        <v>184</v>
      </c>
      <c r="L29" s="27" t="s">
        <v>114</v>
      </c>
      <c r="M29" s="42"/>
    </row>
    <row r="30" s="18" customFormat="1" ht="72" customHeight="1" spans="1:13">
      <c r="A30" s="28" t="s">
        <v>104</v>
      </c>
      <c r="B30" s="29" t="s">
        <v>128</v>
      </c>
      <c r="C30" s="30" t="s">
        <v>262</v>
      </c>
      <c r="D30" s="41" t="s">
        <v>263</v>
      </c>
      <c r="E30" s="30"/>
      <c r="F30" s="30"/>
      <c r="G30" s="30" t="s">
        <v>264</v>
      </c>
      <c r="H30" s="30" t="s">
        <v>265</v>
      </c>
      <c r="I30" s="30" t="s">
        <v>235</v>
      </c>
      <c r="J30" s="30" t="s">
        <v>235</v>
      </c>
      <c r="K30" s="30" t="s">
        <v>184</v>
      </c>
      <c r="L30" s="30" t="s">
        <v>114</v>
      </c>
      <c r="M30" s="57"/>
    </row>
    <row r="31" ht="35.1" customHeight="1" spans="1:13">
      <c r="A31" s="4"/>
      <c r="B31" s="26" t="s">
        <v>118</v>
      </c>
      <c r="C31" s="42" t="s">
        <v>266</v>
      </c>
      <c r="D31" s="27" t="s">
        <v>267</v>
      </c>
      <c r="E31" s="27" t="s">
        <v>268</v>
      </c>
      <c r="F31" s="27" t="s">
        <v>269</v>
      </c>
      <c r="G31" s="27" t="s">
        <v>270</v>
      </c>
      <c r="H31" s="43" t="s">
        <v>271</v>
      </c>
      <c r="I31" s="27" t="s">
        <v>272</v>
      </c>
      <c r="J31" s="43" t="s">
        <v>271</v>
      </c>
      <c r="K31" s="27" t="s">
        <v>184</v>
      </c>
      <c r="L31" s="27" t="s">
        <v>114</v>
      </c>
      <c r="M31" s="42" t="s">
        <v>266</v>
      </c>
    </row>
    <row r="32" ht="63" customHeight="1" spans="1:13">
      <c r="A32" s="4"/>
      <c r="B32" s="26" t="s">
        <v>118</v>
      </c>
      <c r="C32" s="42" t="s">
        <v>273</v>
      </c>
      <c r="D32" s="27" t="s">
        <v>274</v>
      </c>
      <c r="E32" s="27" t="s">
        <v>275</v>
      </c>
      <c r="F32" s="27" t="s">
        <v>276</v>
      </c>
      <c r="G32" s="27" t="s">
        <v>277</v>
      </c>
      <c r="H32" s="43" t="s">
        <v>278</v>
      </c>
      <c r="I32" s="27" t="s">
        <v>272</v>
      </c>
      <c r="J32" s="43" t="s">
        <v>278</v>
      </c>
      <c r="K32" s="27" t="s">
        <v>184</v>
      </c>
      <c r="L32" s="27" t="s">
        <v>114</v>
      </c>
      <c r="M32" s="42" t="s">
        <v>273</v>
      </c>
    </row>
    <row r="33" ht="35.1" customHeight="1" spans="1:13">
      <c r="A33" s="4"/>
      <c r="B33" s="26" t="s">
        <v>118</v>
      </c>
      <c r="C33" s="42" t="s">
        <v>279</v>
      </c>
      <c r="D33" s="27" t="s">
        <v>280</v>
      </c>
      <c r="E33" s="27" t="s">
        <v>281</v>
      </c>
      <c r="F33" s="27" t="s">
        <v>282</v>
      </c>
      <c r="G33" s="27" t="s">
        <v>283</v>
      </c>
      <c r="H33" s="43" t="s">
        <v>284</v>
      </c>
      <c r="I33" s="27" t="s">
        <v>272</v>
      </c>
      <c r="J33" s="43" t="s">
        <v>284</v>
      </c>
      <c r="K33" s="27" t="s">
        <v>184</v>
      </c>
      <c r="L33" s="27" t="s">
        <v>114</v>
      </c>
      <c r="M33" s="42" t="s">
        <v>279</v>
      </c>
    </row>
    <row r="34" s="18" customFormat="1" ht="35.1" customHeight="1" spans="1:13">
      <c r="A34" s="28"/>
      <c r="B34" s="29" t="s">
        <v>128</v>
      </c>
      <c r="C34" s="30" t="s">
        <v>199</v>
      </c>
      <c r="D34" s="30" t="s">
        <v>285</v>
      </c>
      <c r="E34" s="30"/>
      <c r="F34" s="30"/>
      <c r="G34" s="30" t="s">
        <v>286</v>
      </c>
      <c r="H34" s="30" t="s">
        <v>285</v>
      </c>
      <c r="I34" s="30" t="s">
        <v>272</v>
      </c>
      <c r="J34" s="46" t="s">
        <v>285</v>
      </c>
      <c r="K34" s="30" t="s">
        <v>184</v>
      </c>
      <c r="L34" s="30" t="s">
        <v>114</v>
      </c>
      <c r="M34" s="57" t="s">
        <v>287</v>
      </c>
    </row>
    <row r="35" s="21" customFormat="1" ht="54" customHeight="1" spans="1:13">
      <c r="A35" s="4"/>
      <c r="B35" s="26" t="s">
        <v>118</v>
      </c>
      <c r="C35" s="44" t="s">
        <v>288</v>
      </c>
      <c r="D35" s="43" t="s">
        <v>289</v>
      </c>
      <c r="E35" s="43" t="s">
        <v>290</v>
      </c>
      <c r="F35" s="43" t="s">
        <v>291</v>
      </c>
      <c r="G35" s="43" t="s">
        <v>292</v>
      </c>
      <c r="H35" s="43" t="s">
        <v>293</v>
      </c>
      <c r="I35" s="43" t="s">
        <v>294</v>
      </c>
      <c r="J35" s="43" t="s">
        <v>295</v>
      </c>
      <c r="K35" s="27" t="s">
        <v>184</v>
      </c>
      <c r="L35" s="43" t="s">
        <v>114</v>
      </c>
      <c r="M35" s="63" t="s">
        <v>296</v>
      </c>
    </row>
    <row r="36" s="21" customFormat="1" ht="62.1" customHeight="1" spans="1:13">
      <c r="A36" s="4"/>
      <c r="B36" s="26" t="s">
        <v>118</v>
      </c>
      <c r="C36" s="44" t="s">
        <v>297</v>
      </c>
      <c r="D36" s="43" t="s">
        <v>298</v>
      </c>
      <c r="E36" s="43" t="s">
        <v>299</v>
      </c>
      <c r="F36" s="43" t="s">
        <v>300</v>
      </c>
      <c r="G36" s="43" t="s">
        <v>301</v>
      </c>
      <c r="H36" s="43" t="s">
        <v>302</v>
      </c>
      <c r="I36" s="43" t="s">
        <v>302</v>
      </c>
      <c r="J36" s="43" t="s">
        <v>303</v>
      </c>
      <c r="K36" s="43" t="s">
        <v>184</v>
      </c>
      <c r="L36" s="43" t="s">
        <v>114</v>
      </c>
      <c r="M36" s="63" t="s">
        <v>304</v>
      </c>
    </row>
    <row r="37" s="22" customFormat="1" ht="66.75" customHeight="1" spans="1:13">
      <c r="A37" s="28"/>
      <c r="B37" s="29" t="s">
        <v>128</v>
      </c>
      <c r="C37" s="45" t="s">
        <v>305</v>
      </c>
      <c r="D37" s="46" t="s">
        <v>306</v>
      </c>
      <c r="E37" s="46"/>
      <c r="F37" s="46"/>
      <c r="G37" s="46" t="s">
        <v>307</v>
      </c>
      <c r="H37" s="46" t="s">
        <v>308</v>
      </c>
      <c r="I37" s="46" t="s">
        <v>308</v>
      </c>
      <c r="J37" s="46" t="s">
        <v>309</v>
      </c>
      <c r="K37" s="46" t="s">
        <v>184</v>
      </c>
      <c r="L37" s="46" t="s">
        <v>114</v>
      </c>
      <c r="M37" s="64" t="s">
        <v>310</v>
      </c>
    </row>
    <row r="38" s="22" customFormat="1" ht="79.5" customHeight="1" spans="1:13">
      <c r="A38" s="28"/>
      <c r="B38" s="29" t="s">
        <v>128</v>
      </c>
      <c r="C38" s="45" t="s">
        <v>311</v>
      </c>
      <c r="D38" s="46" t="s">
        <v>312</v>
      </c>
      <c r="E38" s="46"/>
      <c r="F38" s="46"/>
      <c r="G38" s="46" t="s">
        <v>313</v>
      </c>
      <c r="H38" s="46" t="s">
        <v>312</v>
      </c>
      <c r="I38" s="46" t="s">
        <v>312</v>
      </c>
      <c r="J38" s="46" t="s">
        <v>314</v>
      </c>
      <c r="K38" s="46" t="s">
        <v>184</v>
      </c>
      <c r="L38" s="46" t="s">
        <v>114</v>
      </c>
      <c r="M38" s="65" t="s">
        <v>315</v>
      </c>
    </row>
    <row r="39" s="21" customFormat="1" ht="54.95" customHeight="1" spans="1:13">
      <c r="A39" s="4"/>
      <c r="B39" s="44" t="s">
        <v>118</v>
      </c>
      <c r="C39" s="43" t="s">
        <v>316</v>
      </c>
      <c r="D39" s="44" t="s">
        <v>134</v>
      </c>
      <c r="E39" s="44"/>
      <c r="F39" s="44"/>
      <c r="G39" s="44" t="s">
        <v>173</v>
      </c>
      <c r="H39" s="44" t="s">
        <v>174</v>
      </c>
      <c r="I39" s="43" t="s">
        <v>125</v>
      </c>
      <c r="J39" s="43" t="s">
        <v>317</v>
      </c>
      <c r="K39" s="43" t="s">
        <v>184</v>
      </c>
      <c r="L39" s="43" t="s">
        <v>114</v>
      </c>
      <c r="M39" s="43" t="s">
        <v>318</v>
      </c>
    </row>
    <row r="40" s="22" customFormat="1" ht="51" customHeight="1" spans="1:13">
      <c r="A40" s="28"/>
      <c r="B40" s="45" t="s">
        <v>199</v>
      </c>
      <c r="C40" s="46" t="s">
        <v>319</v>
      </c>
      <c r="D40" s="45" t="s">
        <v>320</v>
      </c>
      <c r="E40" s="45" t="s">
        <v>321</v>
      </c>
      <c r="F40" s="45" t="s">
        <v>322</v>
      </c>
      <c r="G40" s="45" t="s">
        <v>323</v>
      </c>
      <c r="H40" s="45" t="s">
        <v>324</v>
      </c>
      <c r="I40" s="46" t="s">
        <v>125</v>
      </c>
      <c r="J40" s="45" t="s">
        <v>320</v>
      </c>
      <c r="K40" s="46" t="s">
        <v>184</v>
      </c>
      <c r="L40" s="46" t="s">
        <v>114</v>
      </c>
      <c r="M40" s="46" t="s">
        <v>325</v>
      </c>
    </row>
    <row r="41" s="21" customFormat="1" ht="35.1" customHeight="1" spans="1:13">
      <c r="A41" s="4"/>
      <c r="B41" s="26" t="s">
        <v>118</v>
      </c>
      <c r="C41" s="27" t="s">
        <v>326</v>
      </c>
      <c r="D41" s="44" t="s">
        <v>327</v>
      </c>
      <c r="E41" s="44" t="s">
        <v>328</v>
      </c>
      <c r="F41" s="44" t="s">
        <v>329</v>
      </c>
      <c r="G41" s="44" t="s">
        <v>330</v>
      </c>
      <c r="H41" s="44" t="s">
        <v>174</v>
      </c>
      <c r="I41" s="43" t="s">
        <v>125</v>
      </c>
      <c r="J41" s="27" t="s">
        <v>331</v>
      </c>
      <c r="K41" s="27" t="s">
        <v>206</v>
      </c>
      <c r="L41" s="27" t="s">
        <v>115</v>
      </c>
      <c r="M41" s="15"/>
    </row>
    <row r="42" s="22" customFormat="1" ht="35.1" customHeight="1" spans="1:13">
      <c r="A42" s="28"/>
      <c r="B42" s="29" t="s">
        <v>128</v>
      </c>
      <c r="C42" s="30" t="s">
        <v>332</v>
      </c>
      <c r="D42" s="45" t="s">
        <v>333</v>
      </c>
      <c r="E42" s="45" t="s">
        <v>334</v>
      </c>
      <c r="F42" s="45" t="s">
        <v>335</v>
      </c>
      <c r="G42" s="45" t="s">
        <v>336</v>
      </c>
      <c r="H42" s="30" t="s">
        <v>324</v>
      </c>
      <c r="I42" s="46" t="s">
        <v>125</v>
      </c>
      <c r="J42" s="30" t="s">
        <v>337</v>
      </c>
      <c r="K42" s="30" t="s">
        <v>206</v>
      </c>
      <c r="L42" s="30" t="s">
        <v>115</v>
      </c>
      <c r="M42" s="66"/>
    </row>
    <row r="43" s="21" customFormat="1" ht="65.1" customHeight="1" spans="1:13">
      <c r="A43" s="4" t="s">
        <v>104</v>
      </c>
      <c r="B43" s="43" t="s">
        <v>118</v>
      </c>
      <c r="C43" s="47" t="s">
        <v>338</v>
      </c>
      <c r="D43" s="44" t="s">
        <v>134</v>
      </c>
      <c r="E43" s="44"/>
      <c r="F43" s="44"/>
      <c r="G43" s="44" t="s">
        <v>173</v>
      </c>
      <c r="H43" s="48" t="s">
        <v>339</v>
      </c>
      <c r="I43" s="43" t="s">
        <v>125</v>
      </c>
      <c r="J43" s="48" t="s">
        <v>339</v>
      </c>
      <c r="K43" s="43" t="s">
        <v>184</v>
      </c>
      <c r="L43" s="43" t="s">
        <v>114</v>
      </c>
      <c r="M43" s="43" t="s">
        <v>340</v>
      </c>
    </row>
    <row r="44" s="22" customFormat="1" ht="72" customHeight="1" spans="1:13">
      <c r="A44" s="28"/>
      <c r="B44" s="46" t="s">
        <v>199</v>
      </c>
      <c r="C44" s="49" t="s">
        <v>341</v>
      </c>
      <c r="D44" s="45" t="s">
        <v>342</v>
      </c>
      <c r="E44" s="45" t="s">
        <v>343</v>
      </c>
      <c r="F44" s="45" t="s">
        <v>344</v>
      </c>
      <c r="G44" s="45" t="s">
        <v>345</v>
      </c>
      <c r="H44" s="45" t="s">
        <v>324</v>
      </c>
      <c r="I44" s="46" t="s">
        <v>125</v>
      </c>
      <c r="J44" s="45" t="s">
        <v>324</v>
      </c>
      <c r="K44" s="46" t="s">
        <v>184</v>
      </c>
      <c r="L44" s="46" t="s">
        <v>114</v>
      </c>
      <c r="M44" s="46" t="s">
        <v>346</v>
      </c>
    </row>
    <row r="45" s="21" customFormat="1" ht="54.95" customHeight="1" spans="1:13">
      <c r="A45" s="4"/>
      <c r="B45" s="44" t="s">
        <v>118</v>
      </c>
      <c r="C45" s="43" t="s">
        <v>347</v>
      </c>
      <c r="D45" s="44" t="s">
        <v>134</v>
      </c>
      <c r="E45" s="44"/>
      <c r="F45" s="44"/>
      <c r="G45" s="44" t="s">
        <v>173</v>
      </c>
      <c r="H45" s="44" t="s">
        <v>174</v>
      </c>
      <c r="I45" s="43" t="s">
        <v>125</v>
      </c>
      <c r="J45" s="44" t="s">
        <v>174</v>
      </c>
      <c r="K45" s="43" t="s">
        <v>184</v>
      </c>
      <c r="L45" s="43" t="s">
        <v>114</v>
      </c>
      <c r="M45" s="43" t="s">
        <v>348</v>
      </c>
    </row>
    <row r="46" s="22" customFormat="1" ht="105" customHeight="1" spans="1:13">
      <c r="A46" s="28"/>
      <c r="B46" s="45" t="s">
        <v>349</v>
      </c>
      <c r="C46" s="46" t="s">
        <v>350</v>
      </c>
      <c r="D46" s="45" t="s">
        <v>351</v>
      </c>
      <c r="E46" s="45" t="s">
        <v>352</v>
      </c>
      <c r="F46" s="45" t="s">
        <v>353</v>
      </c>
      <c r="G46" s="45" t="s">
        <v>354</v>
      </c>
      <c r="H46" s="45" t="s">
        <v>324</v>
      </c>
      <c r="I46" s="46" t="s">
        <v>125</v>
      </c>
      <c r="J46" s="45" t="s">
        <v>324</v>
      </c>
      <c r="K46" s="46" t="s">
        <v>184</v>
      </c>
      <c r="L46" s="46" t="s">
        <v>114</v>
      </c>
      <c r="M46" s="46" t="s">
        <v>355</v>
      </c>
    </row>
    <row r="47" s="21" customFormat="1" ht="54" customHeight="1" spans="1:13">
      <c r="A47" s="4"/>
      <c r="B47" s="44" t="s">
        <v>118</v>
      </c>
      <c r="C47" s="43" t="s">
        <v>356</v>
      </c>
      <c r="D47" s="44" t="s">
        <v>134</v>
      </c>
      <c r="E47" s="44"/>
      <c r="F47" s="44"/>
      <c r="G47" s="44" t="s">
        <v>173</v>
      </c>
      <c r="H47" s="44" t="s">
        <v>174</v>
      </c>
      <c r="I47" s="43" t="s">
        <v>125</v>
      </c>
      <c r="J47" s="44" t="s">
        <v>174</v>
      </c>
      <c r="K47" s="43" t="s">
        <v>184</v>
      </c>
      <c r="L47" s="43" t="s">
        <v>114</v>
      </c>
      <c r="M47" s="43" t="s">
        <v>357</v>
      </c>
    </row>
    <row r="48" s="22" customFormat="1" ht="54" customHeight="1" spans="1:13">
      <c r="A48" s="28"/>
      <c r="B48" s="45" t="s">
        <v>199</v>
      </c>
      <c r="C48" s="46" t="s">
        <v>358</v>
      </c>
      <c r="D48" s="45" t="s">
        <v>359</v>
      </c>
      <c r="E48" s="45" t="s">
        <v>360</v>
      </c>
      <c r="F48" s="45" t="s">
        <v>361</v>
      </c>
      <c r="G48" s="45" t="s">
        <v>362</v>
      </c>
      <c r="H48" s="45" t="s">
        <v>324</v>
      </c>
      <c r="I48" s="46" t="s">
        <v>125</v>
      </c>
      <c r="J48" s="45" t="s">
        <v>324</v>
      </c>
      <c r="K48" s="46" t="s">
        <v>184</v>
      </c>
      <c r="L48" s="46" t="s">
        <v>114</v>
      </c>
      <c r="M48" s="46" t="s">
        <v>363</v>
      </c>
    </row>
    <row r="49" s="21" customFormat="1" ht="54" customHeight="1" spans="1:13">
      <c r="A49" s="4"/>
      <c r="B49" s="44" t="s">
        <v>118</v>
      </c>
      <c r="C49" s="43" t="s">
        <v>364</v>
      </c>
      <c r="D49" s="44" t="s">
        <v>365</v>
      </c>
      <c r="E49" s="44" t="s">
        <v>366</v>
      </c>
      <c r="F49" s="44" t="s">
        <v>367</v>
      </c>
      <c r="G49" s="44" t="s">
        <v>368</v>
      </c>
      <c r="H49" s="44" t="s">
        <v>369</v>
      </c>
      <c r="I49" s="43" t="s">
        <v>134</v>
      </c>
      <c r="J49" s="44" t="s">
        <v>369</v>
      </c>
      <c r="K49" s="27" t="s">
        <v>184</v>
      </c>
      <c r="L49" s="27" t="s">
        <v>114</v>
      </c>
      <c r="M49" s="43"/>
    </row>
    <row r="50" s="21" customFormat="1" ht="54" customHeight="1" spans="1:13">
      <c r="A50" s="4"/>
      <c r="B50" s="44" t="s">
        <v>118</v>
      </c>
      <c r="C50" s="43" t="s">
        <v>370</v>
      </c>
      <c r="D50" s="44" t="s">
        <v>371</v>
      </c>
      <c r="E50" s="44" t="s">
        <v>372</v>
      </c>
      <c r="F50" s="44" t="s">
        <v>373</v>
      </c>
      <c r="G50" s="44" t="s">
        <v>374</v>
      </c>
      <c r="H50" s="44" t="s">
        <v>369</v>
      </c>
      <c r="I50" s="43" t="s">
        <v>134</v>
      </c>
      <c r="J50" s="44" t="s">
        <v>369</v>
      </c>
      <c r="K50" s="27" t="s">
        <v>184</v>
      </c>
      <c r="L50" s="27" t="s">
        <v>114</v>
      </c>
      <c r="M50" s="43"/>
    </row>
    <row r="51" s="21" customFormat="1" ht="54" customHeight="1" spans="1:13">
      <c r="A51" s="4"/>
      <c r="B51" s="44" t="s">
        <v>118</v>
      </c>
      <c r="C51" s="43" t="s">
        <v>375</v>
      </c>
      <c r="D51" s="44" t="s">
        <v>376</v>
      </c>
      <c r="E51" s="44" t="s">
        <v>377</v>
      </c>
      <c r="F51" s="44" t="s">
        <v>378</v>
      </c>
      <c r="G51" s="44" t="s">
        <v>379</v>
      </c>
      <c r="H51" s="44" t="s">
        <v>380</v>
      </c>
      <c r="I51" s="43" t="s">
        <v>134</v>
      </c>
      <c r="J51" s="44" t="s">
        <v>381</v>
      </c>
      <c r="K51" s="27" t="s">
        <v>184</v>
      </c>
      <c r="L51" s="27" t="s">
        <v>114</v>
      </c>
      <c r="M51" s="43"/>
    </row>
    <row r="52" s="21" customFormat="1" ht="54" customHeight="1" spans="1:13">
      <c r="A52" s="4"/>
      <c r="B52" s="44" t="s">
        <v>135</v>
      </c>
      <c r="C52" s="43" t="s">
        <v>382</v>
      </c>
      <c r="D52" s="44" t="s">
        <v>383</v>
      </c>
      <c r="E52" s="44" t="s">
        <v>384</v>
      </c>
      <c r="F52" s="44" t="s">
        <v>385</v>
      </c>
      <c r="G52" s="44" t="s">
        <v>386</v>
      </c>
      <c r="H52" s="50" t="s">
        <v>387</v>
      </c>
      <c r="I52" s="43" t="s">
        <v>134</v>
      </c>
      <c r="J52" s="50">
        <v>0.95</v>
      </c>
      <c r="K52" s="27" t="s">
        <v>184</v>
      </c>
      <c r="L52" s="27" t="s">
        <v>114</v>
      </c>
      <c r="M52" s="43"/>
    </row>
    <row r="53" s="21" customFormat="1" ht="91.5" customHeight="1" spans="1:13">
      <c r="A53" s="4" t="s">
        <v>104</v>
      </c>
      <c r="B53" s="4" t="s">
        <v>118</v>
      </c>
      <c r="C53" s="51" t="s">
        <v>388</v>
      </c>
      <c r="D53" s="52" t="s">
        <v>389</v>
      </c>
      <c r="E53" s="52" t="s">
        <v>390</v>
      </c>
      <c r="F53" s="52" t="s">
        <v>391</v>
      </c>
      <c r="G53" s="52" t="s">
        <v>392</v>
      </c>
      <c r="H53" s="52" t="s">
        <v>393</v>
      </c>
      <c r="I53" s="52" t="s">
        <v>125</v>
      </c>
      <c r="J53" s="42" t="s">
        <v>394</v>
      </c>
      <c r="K53" s="52" t="s">
        <v>184</v>
      </c>
      <c r="L53" s="52" t="s">
        <v>114</v>
      </c>
      <c r="M53" s="42"/>
    </row>
    <row r="54" s="21" customFormat="1" ht="54" customHeight="1" spans="1:13">
      <c r="A54" s="4"/>
      <c r="B54" s="4" t="s">
        <v>164</v>
      </c>
      <c r="C54" s="4" t="s">
        <v>395</v>
      </c>
      <c r="D54" s="52" t="s">
        <v>396</v>
      </c>
      <c r="E54" s="52" t="s">
        <v>397</v>
      </c>
      <c r="F54" s="52" t="s">
        <v>398</v>
      </c>
      <c r="G54" s="52" t="s">
        <v>399</v>
      </c>
      <c r="H54" s="52" t="s">
        <v>400</v>
      </c>
      <c r="I54" s="52" t="s">
        <v>125</v>
      </c>
      <c r="J54" s="52" t="s">
        <v>400</v>
      </c>
      <c r="K54" s="52" t="s">
        <v>184</v>
      </c>
      <c r="L54" s="52" t="s">
        <v>114</v>
      </c>
      <c r="M54" s="42"/>
    </row>
    <row r="55" s="22" customFormat="1" ht="54" customHeight="1" spans="1:13">
      <c r="A55" s="28"/>
      <c r="B55" s="28" t="s">
        <v>401</v>
      </c>
      <c r="C55" s="53" t="s">
        <v>402</v>
      </c>
      <c r="D55" s="54" t="s">
        <v>403</v>
      </c>
      <c r="E55" s="54"/>
      <c r="F55" s="54"/>
      <c r="G55" s="54" t="s">
        <v>404</v>
      </c>
      <c r="H55" s="54" t="s">
        <v>405</v>
      </c>
      <c r="I55" s="54" t="s">
        <v>125</v>
      </c>
      <c r="J55" s="54" t="s">
        <v>405</v>
      </c>
      <c r="K55" s="54" t="s">
        <v>184</v>
      </c>
      <c r="L55" s="54" t="s">
        <v>114</v>
      </c>
      <c r="M55" s="57"/>
    </row>
    <row r="56" s="22" customFormat="1" ht="54" customHeight="1" spans="1:13">
      <c r="A56" s="28"/>
      <c r="B56" s="28" t="s">
        <v>199</v>
      </c>
      <c r="C56" s="53" t="s">
        <v>406</v>
      </c>
      <c r="D56" s="54" t="s">
        <v>407</v>
      </c>
      <c r="E56" s="54" t="s">
        <v>408</v>
      </c>
      <c r="F56" s="54" t="s">
        <v>409</v>
      </c>
      <c r="G56" s="54" t="s">
        <v>410</v>
      </c>
      <c r="H56" s="54" t="s">
        <v>411</v>
      </c>
      <c r="I56" s="54" t="s">
        <v>125</v>
      </c>
      <c r="J56" s="54" t="s">
        <v>411</v>
      </c>
      <c r="K56" s="54" t="s">
        <v>184</v>
      </c>
      <c r="L56" s="54" t="s">
        <v>114</v>
      </c>
      <c r="M56" s="57"/>
    </row>
    <row r="57" s="22" customFormat="1" ht="54" customHeight="1" spans="1:13">
      <c r="A57" s="28"/>
      <c r="B57" s="28" t="s">
        <v>199</v>
      </c>
      <c r="C57" s="53" t="s">
        <v>412</v>
      </c>
      <c r="D57" s="53" t="s">
        <v>413</v>
      </c>
      <c r="E57" s="54" t="s">
        <v>414</v>
      </c>
      <c r="F57" s="54" t="s">
        <v>415</v>
      </c>
      <c r="G57" s="53" t="s">
        <v>416</v>
      </c>
      <c r="H57" s="54" t="s">
        <v>417</v>
      </c>
      <c r="I57" s="54" t="s">
        <v>125</v>
      </c>
      <c r="J57" s="54" t="s">
        <v>418</v>
      </c>
      <c r="K57" s="54" t="s">
        <v>184</v>
      </c>
      <c r="L57" s="54" t="s">
        <v>114</v>
      </c>
      <c r="M57" s="57"/>
    </row>
    <row r="58" s="22" customFormat="1" ht="54" customHeight="1" spans="1:13">
      <c r="A58" s="28"/>
      <c r="B58" s="28" t="s">
        <v>199</v>
      </c>
      <c r="C58" s="53" t="s">
        <v>419</v>
      </c>
      <c r="D58" s="53" t="s">
        <v>420</v>
      </c>
      <c r="E58" s="54" t="s">
        <v>421</v>
      </c>
      <c r="F58" s="54" t="s">
        <v>422</v>
      </c>
      <c r="G58" s="53" t="s">
        <v>423</v>
      </c>
      <c r="H58" s="54" t="s">
        <v>424</v>
      </c>
      <c r="I58" s="54" t="s">
        <v>125</v>
      </c>
      <c r="J58" s="54" t="s">
        <v>425</v>
      </c>
      <c r="K58" s="54" t="s">
        <v>184</v>
      </c>
      <c r="L58" s="54" t="s">
        <v>114</v>
      </c>
      <c r="M58" s="57"/>
    </row>
    <row r="59" s="22" customFormat="1" ht="54" customHeight="1" spans="1:13">
      <c r="A59" s="28"/>
      <c r="B59" s="28" t="s">
        <v>199</v>
      </c>
      <c r="C59" s="53" t="s">
        <v>426</v>
      </c>
      <c r="D59" s="28" t="s">
        <v>427</v>
      </c>
      <c r="E59" s="54" t="s">
        <v>428</v>
      </c>
      <c r="F59" s="54" t="s">
        <v>429</v>
      </c>
      <c r="G59" s="54" t="s">
        <v>430</v>
      </c>
      <c r="H59" s="54" t="s">
        <v>431</v>
      </c>
      <c r="I59" s="54" t="s">
        <v>125</v>
      </c>
      <c r="J59" s="54" t="s">
        <v>432</v>
      </c>
      <c r="K59" s="54" t="s">
        <v>184</v>
      </c>
      <c r="L59" s="54" t="s">
        <v>114</v>
      </c>
      <c r="M59" s="57"/>
    </row>
    <row r="60" s="22" customFormat="1" ht="54" customHeight="1" spans="1:13">
      <c r="A60" s="28"/>
      <c r="B60" s="28" t="s">
        <v>199</v>
      </c>
      <c r="C60" s="28" t="s">
        <v>433</v>
      </c>
      <c r="D60" s="54" t="s">
        <v>434</v>
      </c>
      <c r="E60" s="54" t="s">
        <v>435</v>
      </c>
      <c r="F60" s="54" t="s">
        <v>436</v>
      </c>
      <c r="G60" s="54" t="s">
        <v>437</v>
      </c>
      <c r="H60" s="54" t="s">
        <v>184</v>
      </c>
      <c r="I60" s="54" t="s">
        <v>125</v>
      </c>
      <c r="J60" s="54" t="s">
        <v>438</v>
      </c>
      <c r="K60" s="54" t="s">
        <v>184</v>
      </c>
      <c r="L60" s="54" t="s">
        <v>114</v>
      </c>
      <c r="M60" s="57"/>
    </row>
    <row r="61" s="22" customFormat="1" ht="54" customHeight="1" spans="1:13">
      <c r="A61" s="28"/>
      <c r="B61" s="28" t="s">
        <v>199</v>
      </c>
      <c r="C61" s="53" t="s">
        <v>439</v>
      </c>
      <c r="D61" s="28" t="s">
        <v>440</v>
      </c>
      <c r="E61" s="54" t="s">
        <v>441</v>
      </c>
      <c r="F61" s="54" t="s">
        <v>442</v>
      </c>
      <c r="G61" s="54" t="s">
        <v>443</v>
      </c>
      <c r="H61" s="54" t="s">
        <v>444</v>
      </c>
      <c r="I61" s="54" t="s">
        <v>125</v>
      </c>
      <c r="J61" s="54" t="s">
        <v>444</v>
      </c>
      <c r="K61" s="54" t="s">
        <v>184</v>
      </c>
      <c r="L61" s="54" t="s">
        <v>114</v>
      </c>
      <c r="M61" s="57"/>
    </row>
    <row r="62" s="22" customFormat="1" ht="54" customHeight="1" spans="1:13">
      <c r="A62" s="28"/>
      <c r="B62" s="28" t="s">
        <v>199</v>
      </c>
      <c r="C62" s="53" t="s">
        <v>445</v>
      </c>
      <c r="D62" s="28" t="s">
        <v>446</v>
      </c>
      <c r="E62" s="54" t="s">
        <v>447</v>
      </c>
      <c r="F62" s="54" t="s">
        <v>448</v>
      </c>
      <c r="G62" s="54" t="s">
        <v>449</v>
      </c>
      <c r="H62" s="54" t="s">
        <v>450</v>
      </c>
      <c r="I62" s="54" t="s">
        <v>125</v>
      </c>
      <c r="J62" s="54" t="s">
        <v>451</v>
      </c>
      <c r="K62" s="54" t="s">
        <v>184</v>
      </c>
      <c r="L62" s="54" t="s">
        <v>114</v>
      </c>
      <c r="M62" s="57"/>
    </row>
    <row r="63" s="21" customFormat="1" ht="54" customHeight="1" spans="1:13">
      <c r="A63" s="4"/>
      <c r="B63" s="55" t="s">
        <v>118</v>
      </c>
      <c r="C63" s="56" t="s">
        <v>452</v>
      </c>
      <c r="D63" s="4" t="s">
        <v>453</v>
      </c>
      <c r="E63" s="52" t="s">
        <v>454</v>
      </c>
      <c r="F63" s="52" t="s">
        <v>455</v>
      </c>
      <c r="G63" s="52" t="s">
        <v>456</v>
      </c>
      <c r="H63" s="52" t="s">
        <v>457</v>
      </c>
      <c r="I63" s="52" t="s">
        <v>125</v>
      </c>
      <c r="J63" s="52" t="s">
        <v>458</v>
      </c>
      <c r="K63" s="52" t="s">
        <v>184</v>
      </c>
      <c r="L63" s="52" t="s">
        <v>114</v>
      </c>
      <c r="M63" s="42"/>
    </row>
    <row r="64" s="22" customFormat="1" ht="54" customHeight="1" spans="1:13">
      <c r="A64" s="28"/>
      <c r="B64" s="28" t="s">
        <v>199</v>
      </c>
      <c r="C64" s="53" t="s">
        <v>459</v>
      </c>
      <c r="D64" s="28" t="s">
        <v>460</v>
      </c>
      <c r="E64" s="54" t="s">
        <v>461</v>
      </c>
      <c r="F64" s="54" t="s">
        <v>462</v>
      </c>
      <c r="G64" s="54" t="s">
        <v>463</v>
      </c>
      <c r="H64" s="54" t="s">
        <v>464</v>
      </c>
      <c r="I64" s="54" t="s">
        <v>125</v>
      </c>
      <c r="J64" s="54" t="s">
        <v>464</v>
      </c>
      <c r="K64" s="54" t="s">
        <v>184</v>
      </c>
      <c r="L64" s="54" t="s">
        <v>114</v>
      </c>
      <c r="M64" s="57"/>
    </row>
    <row r="65" s="22" customFormat="1" ht="54" customHeight="1" spans="1:13">
      <c r="A65" s="28" t="s">
        <v>104</v>
      </c>
      <c r="B65" s="28" t="s">
        <v>199</v>
      </c>
      <c r="C65" s="53" t="s">
        <v>465</v>
      </c>
      <c r="D65" s="28" t="s">
        <v>466</v>
      </c>
      <c r="E65" s="54" t="s">
        <v>467</v>
      </c>
      <c r="F65" s="54" t="s">
        <v>468</v>
      </c>
      <c r="G65" s="54" t="s">
        <v>469</v>
      </c>
      <c r="H65" s="54" t="s">
        <v>466</v>
      </c>
      <c r="I65" s="54" t="s">
        <v>125</v>
      </c>
      <c r="J65" s="54" t="s">
        <v>466</v>
      </c>
      <c r="K65" s="54" t="s">
        <v>184</v>
      </c>
      <c r="L65" s="54" t="s">
        <v>114</v>
      </c>
      <c r="M65" s="57"/>
    </row>
    <row r="66" s="22" customFormat="1" ht="35.1" customHeight="1" spans="1:13">
      <c r="A66" s="28"/>
      <c r="B66" s="29" t="s">
        <v>470</v>
      </c>
      <c r="C66" s="38" t="s">
        <v>471</v>
      </c>
      <c r="D66" s="30" t="s">
        <v>472</v>
      </c>
      <c r="E66" s="29" t="s">
        <v>473</v>
      </c>
      <c r="F66" s="29" t="s">
        <v>474</v>
      </c>
      <c r="G66" s="30" t="s">
        <v>475</v>
      </c>
      <c r="H66" s="39" t="s">
        <v>205</v>
      </c>
      <c r="I66" s="46" t="s">
        <v>134</v>
      </c>
      <c r="J66" s="39">
        <v>0.9</v>
      </c>
      <c r="K66" s="30" t="s">
        <v>184</v>
      </c>
      <c r="L66" s="30" t="s">
        <v>114</v>
      </c>
      <c r="M66" s="57"/>
    </row>
    <row r="67" ht="54.95" customHeight="1" spans="1:13">
      <c r="A67" s="4" t="s">
        <v>476</v>
      </c>
      <c r="B67" s="26" t="s">
        <v>477</v>
      </c>
      <c r="C67" s="15" t="s">
        <v>478</v>
      </c>
      <c r="D67" s="15"/>
      <c r="E67" s="15"/>
      <c r="F67" s="15"/>
      <c r="G67" s="15"/>
      <c r="H67" s="15"/>
      <c r="I67" s="27"/>
      <c r="J67" s="15"/>
      <c r="K67" s="15"/>
      <c r="L67" s="15"/>
      <c r="M67" s="15"/>
    </row>
    <row r="68" ht="54.95" customHeight="1" spans="1:13">
      <c r="A68" s="4"/>
      <c r="B68" s="26" t="s">
        <v>479</v>
      </c>
      <c r="C68" s="15" t="s">
        <v>480</v>
      </c>
      <c r="D68" s="15"/>
      <c r="E68" s="15"/>
      <c r="F68" s="15"/>
      <c r="G68" s="15"/>
      <c r="H68" s="15"/>
      <c r="I68" s="27"/>
      <c r="J68" s="15"/>
      <c r="K68" s="27"/>
      <c r="L68" s="15"/>
      <c r="M68" s="15"/>
    </row>
    <row r="69" ht="54.95" customHeight="1" spans="1:13">
      <c r="A69" s="4"/>
      <c r="B69" s="26" t="s">
        <v>481</v>
      </c>
      <c r="C69" s="15" t="s">
        <v>482</v>
      </c>
      <c r="D69" s="15"/>
      <c r="E69" s="15"/>
      <c r="F69" s="15"/>
      <c r="G69" s="15"/>
      <c r="H69" s="15"/>
      <c r="I69" s="27"/>
      <c r="J69" s="15"/>
      <c r="K69" s="27"/>
      <c r="L69" s="15"/>
      <c r="M69" s="15"/>
    </row>
    <row r="70" ht="54.95" customHeight="1" spans="1:13">
      <c r="A70" s="4" t="s">
        <v>483</v>
      </c>
      <c r="B70" s="26" t="s">
        <v>484</v>
      </c>
      <c r="C70" s="15" t="s">
        <v>485</v>
      </c>
      <c r="D70" s="15"/>
      <c r="E70" s="15"/>
      <c r="F70" s="15"/>
      <c r="G70" s="15"/>
      <c r="H70" s="15"/>
      <c r="I70" s="27"/>
      <c r="J70" s="15"/>
      <c r="K70" s="27"/>
      <c r="L70" s="15"/>
      <c r="M70" s="42"/>
    </row>
    <row r="71" ht="54.95" customHeight="1" spans="1:13">
      <c r="A71" s="4"/>
      <c r="B71" s="26" t="s">
        <v>486</v>
      </c>
      <c r="C71" s="15" t="s">
        <v>487</v>
      </c>
      <c r="D71" s="15"/>
      <c r="E71" s="15"/>
      <c r="F71" s="15"/>
      <c r="G71" s="15"/>
      <c r="H71" s="15"/>
      <c r="I71" s="27"/>
      <c r="J71" s="15"/>
      <c r="K71" s="27"/>
      <c r="L71" s="15"/>
      <c r="M71" s="42"/>
    </row>
    <row r="72" ht="54.95" customHeight="1" spans="1:13">
      <c r="A72" s="4" t="s">
        <v>488</v>
      </c>
      <c r="B72" s="26" t="s">
        <v>489</v>
      </c>
      <c r="C72" s="15" t="s">
        <v>490</v>
      </c>
      <c r="D72" s="15"/>
      <c r="E72" s="15"/>
      <c r="F72" s="15"/>
      <c r="G72" s="15"/>
      <c r="H72" s="15"/>
      <c r="I72" s="27"/>
      <c r="J72" s="15"/>
      <c r="K72" s="27"/>
      <c r="L72" s="15"/>
      <c r="M72" s="42"/>
    </row>
    <row r="73" ht="54.95" customHeight="1" spans="1:13">
      <c r="A73" s="4"/>
      <c r="B73" s="26" t="s">
        <v>491</v>
      </c>
      <c r="C73" s="15" t="s">
        <v>492</v>
      </c>
      <c r="D73" s="15"/>
      <c r="E73" s="15"/>
      <c r="F73" s="15"/>
      <c r="G73" s="15"/>
      <c r="H73" s="15"/>
      <c r="I73" s="27"/>
      <c r="J73" s="15"/>
      <c r="K73" s="27"/>
      <c r="L73" s="15"/>
      <c r="M73" s="42"/>
    </row>
    <row r="74" ht="54.95" customHeight="1" spans="1:13">
      <c r="A74" s="4"/>
      <c r="B74" s="26" t="s">
        <v>493</v>
      </c>
      <c r="C74" s="15" t="s">
        <v>494</v>
      </c>
      <c r="D74" s="15"/>
      <c r="E74" s="15"/>
      <c r="F74" s="15"/>
      <c r="G74" s="15"/>
      <c r="H74" s="15"/>
      <c r="I74" s="27"/>
      <c r="J74" s="15"/>
      <c r="K74" s="27"/>
      <c r="L74" s="15"/>
      <c r="M74" s="42"/>
    </row>
    <row r="75" ht="72" customHeight="1" spans="1:13">
      <c r="A75" s="4" t="s">
        <v>495</v>
      </c>
      <c r="B75" s="26"/>
      <c r="C75" s="15" t="s">
        <v>496</v>
      </c>
      <c r="D75" s="15"/>
      <c r="E75" s="15"/>
      <c r="F75" s="15"/>
      <c r="G75" s="15"/>
      <c r="H75" s="15"/>
      <c r="I75" s="27"/>
      <c r="J75" s="15"/>
      <c r="K75" s="27"/>
      <c r="L75" s="15"/>
      <c r="M75" s="42"/>
    </row>
    <row r="77" ht="20.25" spans="4:4">
      <c r="D77" s="67"/>
    </row>
  </sheetData>
  <mergeCells count="33">
    <mergeCell ref="A2:M2"/>
    <mergeCell ref="B3:J3"/>
    <mergeCell ref="K3:L3"/>
    <mergeCell ref="D4:J4"/>
    <mergeCell ref="D5:G5"/>
    <mergeCell ref="C67:M67"/>
    <mergeCell ref="C68:M68"/>
    <mergeCell ref="C69:M69"/>
    <mergeCell ref="C70:M70"/>
    <mergeCell ref="C71:M71"/>
    <mergeCell ref="C72:M72"/>
    <mergeCell ref="C73:M73"/>
    <mergeCell ref="C74:M74"/>
    <mergeCell ref="A75:B75"/>
    <mergeCell ref="C75:M75"/>
    <mergeCell ref="A4:A17"/>
    <mergeCell ref="A18:A29"/>
    <mergeCell ref="A30:A42"/>
    <mergeCell ref="A43:A52"/>
    <mergeCell ref="A53:A64"/>
    <mergeCell ref="A65:A66"/>
    <mergeCell ref="A67:A69"/>
    <mergeCell ref="A70:A71"/>
    <mergeCell ref="A72:A74"/>
    <mergeCell ref="B4:B6"/>
    <mergeCell ref="C4:C6"/>
    <mergeCell ref="H5:H6"/>
    <mergeCell ref="I5:I6"/>
    <mergeCell ref="I10:I14"/>
    <mergeCell ref="J5:J6"/>
    <mergeCell ref="K4:K6"/>
    <mergeCell ref="L4:L6"/>
    <mergeCell ref="M3:M6"/>
  </mergeCells>
  <printOptions horizontalCentered="1"/>
  <pageMargins left="0.511805555555556" right="0.511805555555556" top="0.747916666666667" bottom="0.747916666666667" header="0.314583333333333" footer="0.314583333333333"/>
  <pageSetup paperSize="8" scale="9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view="pageBreakPreview" zoomScale="90" zoomScaleNormal="100" topLeftCell="A5" workbookViewId="0">
      <selection activeCell="F8" sqref="F8"/>
    </sheetView>
  </sheetViews>
  <sheetFormatPr defaultColWidth="9" defaultRowHeight="13.5" outlineLevelCol="2"/>
  <cols>
    <col min="1" max="1" width="20.75" style="1" customWidth="1"/>
    <col min="2" max="2" width="23.5" style="1" customWidth="1"/>
    <col min="3" max="3" width="64.75" style="1" customWidth="1"/>
    <col min="4" max="16384" width="9" style="1"/>
  </cols>
  <sheetData>
    <row r="1" spans="1:1">
      <c r="A1" s="1" t="s">
        <v>497</v>
      </c>
    </row>
    <row r="2" ht="30" customHeight="1" spans="1:3">
      <c r="A2" s="2" t="s">
        <v>498</v>
      </c>
      <c r="B2" s="2"/>
      <c r="C2" s="2"/>
    </row>
    <row r="3" s="12" customFormat="1" ht="163.5" customHeight="1" spans="1:3">
      <c r="A3" s="13" t="s">
        <v>499</v>
      </c>
      <c r="B3" s="14"/>
      <c r="C3" s="15" t="s">
        <v>500</v>
      </c>
    </row>
    <row r="4" s="12" customFormat="1" ht="198" customHeight="1" spans="1:3">
      <c r="A4" s="13" t="s">
        <v>501</v>
      </c>
      <c r="B4" s="14"/>
      <c r="C4" s="16" t="s">
        <v>502</v>
      </c>
    </row>
    <row r="5" s="12" customFormat="1" ht="75" customHeight="1" spans="1:3">
      <c r="A5" s="13" t="s">
        <v>503</v>
      </c>
      <c r="B5" s="14"/>
      <c r="C5" s="6" t="s">
        <v>125</v>
      </c>
    </row>
    <row r="6" s="12" customFormat="1" ht="154.5" customHeight="1" spans="1:3">
      <c r="A6" s="3" t="s">
        <v>504</v>
      </c>
      <c r="B6" s="4" t="s">
        <v>505</v>
      </c>
      <c r="C6" s="6" t="s">
        <v>506</v>
      </c>
    </row>
    <row r="7" s="12" customFormat="1" ht="75" customHeight="1" spans="1:3">
      <c r="A7" s="17"/>
      <c r="B7" s="4" t="s">
        <v>507</v>
      </c>
      <c r="C7" s="6" t="s">
        <v>125</v>
      </c>
    </row>
    <row r="8" s="12" customFormat="1" ht="75" customHeight="1" spans="1:3">
      <c r="A8" s="17"/>
      <c r="B8" s="4" t="s">
        <v>508</v>
      </c>
      <c r="C8" s="6" t="s">
        <v>125</v>
      </c>
    </row>
    <row r="9" s="12" customFormat="1" ht="75" customHeight="1" spans="1:3">
      <c r="A9" s="5"/>
      <c r="B9" s="4" t="s">
        <v>509</v>
      </c>
      <c r="C9" s="6" t="s">
        <v>125</v>
      </c>
    </row>
  </sheetData>
  <mergeCells count="5">
    <mergeCell ref="A2:C2"/>
    <mergeCell ref="A3:B3"/>
    <mergeCell ref="A4:B4"/>
    <mergeCell ref="A5:B5"/>
    <mergeCell ref="A6:A9"/>
  </mergeCells>
  <printOptions horizontalCentered="1"/>
  <pageMargins left="0.511805555555556" right="0.511805555555556" top="0.747916666666667" bottom="0.747916666666667" header="0.314583333333333" footer="0.314583333333333"/>
  <pageSetup paperSize="8"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0"/>
  <sheetViews>
    <sheetView view="pageBreakPreview" zoomScale="90" zoomScaleNormal="100" workbookViewId="0">
      <selection activeCell="B6" sqref="B6:E6"/>
    </sheetView>
  </sheetViews>
  <sheetFormatPr defaultColWidth="9" defaultRowHeight="13.5" outlineLevelCol="4"/>
  <cols>
    <col min="1" max="1" width="31.375" style="1" customWidth="1"/>
    <col min="2" max="3" width="15.625" style="1" customWidth="1"/>
    <col min="4" max="4" width="18.75" style="1" customWidth="1"/>
    <col min="5" max="5" width="30.625" style="1" customWidth="1"/>
    <col min="6" max="16384" width="9" style="1"/>
  </cols>
  <sheetData>
    <row r="1" spans="1:1">
      <c r="A1" s="1" t="s">
        <v>510</v>
      </c>
    </row>
    <row r="2" ht="30" customHeight="1" spans="1:5">
      <c r="A2" s="2" t="s">
        <v>511</v>
      </c>
      <c r="B2" s="2"/>
      <c r="C2" s="2"/>
      <c r="D2" s="2"/>
      <c r="E2" s="2"/>
    </row>
    <row r="3" ht="24.95" customHeight="1" spans="1:5">
      <c r="A3" s="3" t="s">
        <v>512</v>
      </c>
      <c r="B3" s="4" t="s">
        <v>513</v>
      </c>
      <c r="C3" s="4" t="s">
        <v>514</v>
      </c>
      <c r="D3" s="4" t="s">
        <v>515</v>
      </c>
      <c r="E3" s="4" t="s">
        <v>516</v>
      </c>
    </row>
    <row r="4" ht="24.95" customHeight="1" spans="1:5">
      <c r="A4" s="5"/>
      <c r="B4" s="6" t="s">
        <v>517</v>
      </c>
      <c r="C4" s="6" t="s">
        <v>57</v>
      </c>
      <c r="D4" s="6" t="s">
        <v>518</v>
      </c>
      <c r="E4" s="6" t="s">
        <v>55</v>
      </c>
    </row>
    <row r="5" ht="24.95" customHeight="1" spans="1:5">
      <c r="A5" s="5"/>
      <c r="B5" s="6" t="s">
        <v>519</v>
      </c>
      <c r="C5" s="6" t="s">
        <v>520</v>
      </c>
      <c r="D5" s="6" t="s">
        <v>521</v>
      </c>
      <c r="E5" s="6" t="s">
        <v>55</v>
      </c>
    </row>
    <row r="6" ht="75" customHeight="1" spans="1:5">
      <c r="A6" s="4" t="s">
        <v>522</v>
      </c>
      <c r="B6" s="7" t="s">
        <v>523</v>
      </c>
      <c r="C6" s="8"/>
      <c r="D6" s="8"/>
      <c r="E6" s="9"/>
    </row>
    <row r="7" ht="103.5" customHeight="1" spans="1:5">
      <c r="A7" s="3" t="s">
        <v>524</v>
      </c>
      <c r="B7" s="4" t="s">
        <v>525</v>
      </c>
      <c r="C7" s="7" t="s">
        <v>526</v>
      </c>
      <c r="D7" s="8"/>
      <c r="E7" s="9"/>
    </row>
    <row r="8" ht="151.5" customHeight="1" spans="1:5">
      <c r="A8" s="5"/>
      <c r="B8" s="4" t="s">
        <v>527</v>
      </c>
      <c r="C8" s="7" t="s">
        <v>528</v>
      </c>
      <c r="D8" s="8"/>
      <c r="E8" s="9"/>
    </row>
    <row r="9" ht="37.5" customHeight="1" spans="1:5">
      <c r="A9" s="4" t="s">
        <v>529</v>
      </c>
      <c r="B9" s="7" t="s">
        <v>530</v>
      </c>
      <c r="C9" s="9"/>
      <c r="D9" s="4" t="s">
        <v>531</v>
      </c>
      <c r="E9" s="6" t="s">
        <v>532</v>
      </c>
    </row>
    <row r="10" ht="30.95" customHeight="1" spans="1:5">
      <c r="A10" s="10" t="s">
        <v>533</v>
      </c>
      <c r="B10" s="10"/>
      <c r="C10" s="10"/>
      <c r="D10" s="10"/>
      <c r="E10" s="10"/>
    </row>
    <row r="11" ht="20.1" customHeight="1" spans="1:5">
      <c r="A11" s="11" t="s">
        <v>534</v>
      </c>
      <c r="B11" s="11"/>
      <c r="C11" s="11"/>
      <c r="D11" s="11"/>
      <c r="E11" s="11"/>
    </row>
    <row r="12" ht="20.1" customHeight="1" spans="1:5">
      <c r="A12" s="11" t="s">
        <v>535</v>
      </c>
      <c r="B12" s="11"/>
      <c r="C12" s="11"/>
      <c r="D12" s="11"/>
      <c r="E12" s="11"/>
    </row>
    <row r="13" ht="20.1" customHeight="1" spans="1:5">
      <c r="A13" s="11" t="s">
        <v>536</v>
      </c>
      <c r="B13" s="11"/>
      <c r="C13" s="11"/>
      <c r="D13" s="11"/>
      <c r="E13" s="11"/>
    </row>
    <row r="14" ht="20.1" customHeight="1" spans="1:5">
      <c r="A14" s="11" t="s">
        <v>537</v>
      </c>
      <c r="B14" s="11"/>
      <c r="C14" s="11"/>
      <c r="D14" s="11"/>
      <c r="E14" s="11"/>
    </row>
    <row r="15" ht="20.1" customHeight="1" spans="1:5">
      <c r="A15" s="11" t="s">
        <v>538</v>
      </c>
      <c r="B15" s="11"/>
      <c r="C15" s="11"/>
      <c r="D15" s="11"/>
      <c r="E15" s="11"/>
    </row>
    <row r="16" ht="20.1" customHeight="1" spans="1:5">
      <c r="A16" s="11" t="s">
        <v>539</v>
      </c>
      <c r="B16" s="11"/>
      <c r="C16" s="11"/>
      <c r="D16" s="11"/>
      <c r="E16" s="11"/>
    </row>
    <row r="17" ht="20.1" customHeight="1" spans="1:5">
      <c r="A17" s="11" t="s">
        <v>540</v>
      </c>
      <c r="B17" s="11"/>
      <c r="C17" s="11"/>
      <c r="D17" s="11"/>
      <c r="E17" s="11"/>
    </row>
    <row r="18" ht="20.1" customHeight="1" spans="1:5">
      <c r="A18" s="11" t="s">
        <v>541</v>
      </c>
      <c r="B18" s="11"/>
      <c r="C18" s="11"/>
      <c r="D18" s="11"/>
      <c r="E18" s="11"/>
    </row>
    <row r="19" ht="20.1" customHeight="1" spans="1:5">
      <c r="A19" s="11" t="s">
        <v>542</v>
      </c>
      <c r="B19" s="11"/>
      <c r="C19" s="11"/>
      <c r="D19" s="11"/>
      <c r="E19" s="11"/>
    </row>
    <row r="20" ht="20.1" customHeight="1" spans="1:5">
      <c r="A20" s="11" t="s">
        <v>543</v>
      </c>
      <c r="B20" s="11"/>
      <c r="C20" s="11"/>
      <c r="D20" s="11"/>
      <c r="E20" s="11"/>
    </row>
  </sheetData>
  <mergeCells count="18">
    <mergeCell ref="A2:E2"/>
    <mergeCell ref="B6:E6"/>
    <mergeCell ref="C7:E7"/>
    <mergeCell ref="C8:E8"/>
    <mergeCell ref="B9:C9"/>
    <mergeCell ref="A10:E10"/>
    <mergeCell ref="A11:E11"/>
    <mergeCell ref="A12:E12"/>
    <mergeCell ref="A13:E13"/>
    <mergeCell ref="A14:E14"/>
    <mergeCell ref="A15:E15"/>
    <mergeCell ref="A16:E16"/>
    <mergeCell ref="A17:E17"/>
    <mergeCell ref="A18:E18"/>
    <mergeCell ref="A19:E19"/>
    <mergeCell ref="A20:E20"/>
    <mergeCell ref="A3:A4"/>
    <mergeCell ref="A7:A8"/>
  </mergeCells>
  <printOptions horizontalCentered="1"/>
  <pageMargins left="0.708333333333333" right="0.708333333333333" top="0.747916666666667" bottom="0.747916666666667" header="0.314583333333333" footer="0.314583333333333"/>
  <pageSetup paperSize="8"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01.封面</vt:lpstr>
      <vt:lpstr>02.部门概况</vt:lpstr>
      <vt:lpstr>03.项目支出概况</vt:lpstr>
      <vt:lpstr>04.项目支出绩效自评</vt:lpstr>
      <vt:lpstr>05.项目绩效目标管理</vt:lpstr>
      <vt:lpstr>06.项目评价工作组织实施情况</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F.K</cp:lastModifiedBy>
  <dcterms:created xsi:type="dcterms:W3CDTF">2019-04-19T08:55:00Z</dcterms:created>
  <cp:lastPrinted>2019-04-26T03:51:00Z</cp:lastPrinted>
  <dcterms:modified xsi:type="dcterms:W3CDTF">2024-02-22T07:25:37Z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KSOReadingLayout">
    <vt:bool>false</vt:bool>
  </property>
  <property fmtid="{D5CDD505-2E9C-101B-9397-08002B2CF9AE}" pid="4" name="ICV">
    <vt:lpwstr>A57CC2B702F240E589D9B24719E35400_12</vt:lpwstr>
  </property>
</Properties>
</file>